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 Sofia\OneDrive\Desktop\PD2\Nuevos anexos y correg. 1\"/>
    </mc:Choice>
  </mc:AlternateContent>
  <xr:revisionPtr revIDLastSave="0" documentId="13_ncr:1_{826120F8-D981-4631-8D1E-B8F4DD913D08}" xr6:coauthVersionLast="47" xr6:coauthVersionMax="47" xr10:uidLastSave="{00000000-0000-0000-0000-000000000000}"/>
  <bookViews>
    <workbookView xWindow="-108" yWindow="-108" windowWidth="23256" windowHeight="12456" xr2:uid="{18348E2D-FB42-48CC-A578-3FB062AA8521}"/>
  </bookViews>
  <sheets>
    <sheet name="T. Alistamiento" sheetId="2" r:id="rId1"/>
    <sheet name="Modelo EPQ" sheetId="4" r:id="rId2"/>
    <sheet name="Número Máquina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5" l="1"/>
  <c r="O10" i="5"/>
  <c r="O19" i="5"/>
  <c r="O18" i="5"/>
  <c r="O16" i="5"/>
  <c r="O15" i="5"/>
  <c r="O13" i="5"/>
  <c r="O4" i="5"/>
  <c r="N22" i="5"/>
  <c r="I66" i="5"/>
  <c r="I15" i="5"/>
  <c r="C7" i="5"/>
  <c r="G19" i="5" l="1"/>
  <c r="G20" i="5"/>
  <c r="H117" i="5"/>
  <c r="H118" i="5"/>
  <c r="H119" i="5"/>
  <c r="H120" i="5"/>
  <c r="H121" i="5"/>
  <c r="H116" i="5"/>
  <c r="H66" i="5"/>
  <c r="H67" i="5"/>
  <c r="H68" i="5"/>
  <c r="H69" i="5"/>
  <c r="E18" i="4"/>
  <c r="E17" i="4"/>
  <c r="E16" i="4"/>
  <c r="E15" i="4"/>
  <c r="I20" i="4"/>
  <c r="I19" i="4"/>
  <c r="I15" i="4"/>
  <c r="I16" i="4"/>
  <c r="I17" i="4"/>
  <c r="I18" i="4"/>
  <c r="L15" i="4"/>
  <c r="M15" i="4"/>
  <c r="J15" i="4"/>
  <c r="O14" i="5" l="1"/>
  <c r="O11" i="5"/>
  <c r="E121" i="5"/>
  <c r="E120" i="5"/>
  <c r="E119" i="5"/>
  <c r="E118" i="5"/>
  <c r="E117" i="5"/>
  <c r="E116" i="5"/>
  <c r="O9" i="5"/>
  <c r="O7" i="5"/>
  <c r="O6" i="5"/>
  <c r="O5" i="5"/>
  <c r="E15" i="5"/>
  <c r="E16" i="5"/>
  <c r="E17" i="5"/>
  <c r="E18" i="5"/>
  <c r="E19" i="5"/>
  <c r="E20" i="5"/>
  <c r="H15" i="5"/>
  <c r="E32" i="5"/>
  <c r="E33" i="5"/>
  <c r="E34" i="5"/>
  <c r="E35" i="5"/>
  <c r="E36" i="5"/>
  <c r="E37" i="5"/>
  <c r="E122" i="5" l="1"/>
  <c r="C8" i="4"/>
  <c r="K15" i="4" s="1"/>
  <c r="C8" i="2" l="1"/>
  <c r="H220" i="5" l="1"/>
  <c r="H221" i="5"/>
  <c r="H222" i="5"/>
  <c r="H223" i="5"/>
  <c r="H224" i="5"/>
  <c r="H219" i="5"/>
  <c r="H207" i="5"/>
  <c r="H206" i="5"/>
  <c r="H190" i="5"/>
  <c r="H189" i="5"/>
  <c r="H169" i="5"/>
  <c r="H170" i="5"/>
  <c r="H171" i="5"/>
  <c r="H168" i="5"/>
  <c r="H156" i="5"/>
  <c r="H155" i="5"/>
  <c r="E224" i="5"/>
  <c r="E223" i="5"/>
  <c r="E222" i="5"/>
  <c r="E221" i="5"/>
  <c r="E220" i="5"/>
  <c r="E219" i="5"/>
  <c r="E207" i="5"/>
  <c r="E206" i="5"/>
  <c r="H205" i="5"/>
  <c r="E205" i="5"/>
  <c r="H204" i="5"/>
  <c r="E204" i="5"/>
  <c r="H203" i="5"/>
  <c r="E203" i="5"/>
  <c r="H202" i="5"/>
  <c r="E202" i="5"/>
  <c r="E190" i="5"/>
  <c r="E189" i="5"/>
  <c r="H188" i="5"/>
  <c r="E188" i="5"/>
  <c r="H187" i="5"/>
  <c r="E187" i="5"/>
  <c r="H186" i="5"/>
  <c r="E186" i="5"/>
  <c r="H185" i="5"/>
  <c r="E185" i="5"/>
  <c r="H173" i="5"/>
  <c r="E173" i="5"/>
  <c r="H172" i="5"/>
  <c r="E172" i="5"/>
  <c r="E171" i="5"/>
  <c r="E170" i="5"/>
  <c r="E169" i="5"/>
  <c r="E168" i="5"/>
  <c r="E156" i="5"/>
  <c r="E155" i="5"/>
  <c r="H154" i="5"/>
  <c r="E154" i="5"/>
  <c r="H153" i="5"/>
  <c r="E153" i="5"/>
  <c r="H152" i="5"/>
  <c r="E152" i="5"/>
  <c r="H151" i="5"/>
  <c r="E151" i="5"/>
  <c r="H83" i="5"/>
  <c r="H84" i="5"/>
  <c r="H85" i="5"/>
  <c r="H86" i="5"/>
  <c r="H88" i="5"/>
  <c r="H87" i="5"/>
  <c r="E88" i="5"/>
  <c r="E87" i="5"/>
  <c r="E86" i="5"/>
  <c r="E85" i="5"/>
  <c r="E84" i="5"/>
  <c r="E83" i="5"/>
  <c r="H135" i="5"/>
  <c r="H136" i="5"/>
  <c r="H137" i="5"/>
  <c r="H138" i="5"/>
  <c r="H139" i="5"/>
  <c r="H134" i="5"/>
  <c r="H101" i="5"/>
  <c r="H102" i="5"/>
  <c r="H103" i="5"/>
  <c r="H100" i="5"/>
  <c r="E139" i="5"/>
  <c r="E138" i="5"/>
  <c r="E137" i="5"/>
  <c r="E136" i="5"/>
  <c r="E135" i="5"/>
  <c r="E134" i="5"/>
  <c r="E225" i="5" l="1"/>
  <c r="E157" i="5"/>
  <c r="E191" i="5"/>
  <c r="E208" i="5"/>
  <c r="E174" i="5"/>
  <c r="E89" i="5"/>
  <c r="E140" i="5"/>
  <c r="H105" i="5" l="1"/>
  <c r="E105" i="5"/>
  <c r="H104" i="5"/>
  <c r="E104" i="5"/>
  <c r="E103" i="5"/>
  <c r="E102" i="5"/>
  <c r="E101" i="5"/>
  <c r="E100" i="5"/>
  <c r="E106" i="5" l="1"/>
  <c r="H71" i="5" l="1"/>
  <c r="E71" i="5"/>
  <c r="H70" i="5"/>
  <c r="E70" i="5"/>
  <c r="E69" i="5"/>
  <c r="E68" i="5"/>
  <c r="E67" i="5"/>
  <c r="E66" i="5"/>
  <c r="H33" i="5"/>
  <c r="H34" i="5"/>
  <c r="H35" i="5"/>
  <c r="H36" i="5"/>
  <c r="H37" i="5"/>
  <c r="H32" i="5"/>
  <c r="H50" i="5"/>
  <c r="H51" i="5"/>
  <c r="H52" i="5"/>
  <c r="H53" i="5"/>
  <c r="H54" i="5"/>
  <c r="H49" i="5"/>
  <c r="E54" i="5"/>
  <c r="E53" i="5"/>
  <c r="E52" i="5"/>
  <c r="E51" i="5"/>
  <c r="E50" i="5"/>
  <c r="E49" i="5"/>
  <c r="E72" i="5" l="1"/>
  <c r="E55" i="5"/>
  <c r="G50" i="5" s="1"/>
  <c r="E38" i="5"/>
  <c r="G35" i="5" s="1"/>
  <c r="H16" i="5"/>
  <c r="H17" i="5"/>
  <c r="H18" i="5"/>
  <c r="H19" i="5"/>
  <c r="H20" i="5"/>
  <c r="C3" i="5"/>
  <c r="C5" i="5" s="1"/>
  <c r="E19" i="4"/>
  <c r="E20" i="4"/>
  <c r="J17" i="4"/>
  <c r="J16" i="4"/>
  <c r="C23" i="5" l="1"/>
  <c r="E21" i="4"/>
  <c r="C6" i="5" s="1"/>
  <c r="C8" i="5" s="1"/>
  <c r="G116" i="5"/>
  <c r="G121" i="5"/>
  <c r="G120" i="5"/>
  <c r="G118" i="5"/>
  <c r="G117" i="5"/>
  <c r="G119" i="5"/>
  <c r="G188" i="5"/>
  <c r="G223" i="5"/>
  <c r="G205" i="5"/>
  <c r="G204" i="5"/>
  <c r="G189" i="5"/>
  <c r="G219" i="5"/>
  <c r="G190" i="5"/>
  <c r="G224" i="5"/>
  <c r="G171" i="5"/>
  <c r="G87" i="5"/>
  <c r="G172" i="5"/>
  <c r="G156" i="5"/>
  <c r="G86" i="5"/>
  <c r="G203" i="5"/>
  <c r="G168" i="5"/>
  <c r="G169" i="5"/>
  <c r="G222" i="5"/>
  <c r="G220" i="5"/>
  <c r="G138" i="5"/>
  <c r="G84" i="5"/>
  <c r="G187" i="5"/>
  <c r="G202" i="5"/>
  <c r="G155" i="5"/>
  <c r="G151" i="5"/>
  <c r="G185" i="5"/>
  <c r="G85" i="5"/>
  <c r="G173" i="5"/>
  <c r="G186" i="5"/>
  <c r="G207" i="5"/>
  <c r="G221" i="5"/>
  <c r="G83" i="5"/>
  <c r="G152" i="5"/>
  <c r="G139" i="5"/>
  <c r="G170" i="5"/>
  <c r="G153" i="5"/>
  <c r="G88" i="5"/>
  <c r="G206" i="5"/>
  <c r="G154" i="5"/>
  <c r="G104" i="5"/>
  <c r="G105" i="5"/>
  <c r="G71" i="5"/>
  <c r="G70" i="5"/>
  <c r="G36" i="5"/>
  <c r="G37" i="5"/>
  <c r="G54" i="5"/>
  <c r="G66" i="5"/>
  <c r="G136" i="5"/>
  <c r="G135" i="5"/>
  <c r="G134" i="5"/>
  <c r="G137" i="5"/>
  <c r="G100" i="5"/>
  <c r="G102" i="5"/>
  <c r="G103" i="5"/>
  <c r="G101" i="5"/>
  <c r="G53" i="5"/>
  <c r="G67" i="5"/>
  <c r="G68" i="5"/>
  <c r="E21" i="5"/>
  <c r="G33" i="5"/>
  <c r="G34" i="5"/>
  <c r="G32" i="5"/>
  <c r="G52" i="5"/>
  <c r="G69" i="5"/>
  <c r="G49" i="5"/>
  <c r="G51" i="5"/>
  <c r="F20" i="4"/>
  <c r="L20" i="4" s="1"/>
  <c r="F19" i="4"/>
  <c r="F18" i="4"/>
  <c r="F16" i="4"/>
  <c r="C14" i="2"/>
  <c r="C13" i="2"/>
  <c r="C12" i="2"/>
  <c r="F17" i="4" s="1"/>
  <c r="C11" i="2"/>
  <c r="J18" i="4"/>
  <c r="M18" i="4" s="1"/>
  <c r="J19" i="4"/>
  <c r="M19" i="4" s="1"/>
  <c r="J20" i="4"/>
  <c r="M20" i="4" s="1"/>
  <c r="M16" i="4"/>
  <c r="M17" i="4"/>
  <c r="I116" i="5" l="1"/>
  <c r="G122" i="5"/>
  <c r="I83" i="5"/>
  <c r="G157" i="5"/>
  <c r="I151" i="5"/>
  <c r="G55" i="5"/>
  <c r="G106" i="5"/>
  <c r="G89" i="5"/>
  <c r="G174" i="5"/>
  <c r="I168" i="5"/>
  <c r="G140" i="5"/>
  <c r="G208" i="5"/>
  <c r="I202" i="5"/>
  <c r="G225" i="5"/>
  <c r="I219" i="5"/>
  <c r="G72" i="5"/>
  <c r="G38" i="5"/>
  <c r="G191" i="5"/>
  <c r="I185" i="5"/>
  <c r="M21" i="4"/>
  <c r="I100" i="5"/>
  <c r="I134" i="5"/>
  <c r="I49" i="5"/>
  <c r="G18" i="5"/>
  <c r="G15" i="5"/>
  <c r="G17" i="5"/>
  <c r="I32" i="5"/>
  <c r="G16" i="5"/>
  <c r="F15" i="4"/>
  <c r="L19" i="4"/>
  <c r="L18" i="4"/>
  <c r="L17" i="4"/>
  <c r="L16" i="4"/>
  <c r="C74" i="5" l="1"/>
  <c r="E74" i="5" s="1"/>
  <c r="C193" i="5"/>
  <c r="C124" i="5"/>
  <c r="E124" i="5" s="1"/>
  <c r="G21" i="5"/>
  <c r="L21" i="4"/>
  <c r="K25" i="4" s="1"/>
  <c r="I21" i="4"/>
  <c r="C108" i="5" l="1"/>
  <c r="E108" i="5" s="1"/>
  <c r="C142" i="5"/>
  <c r="E142" i="5" s="1"/>
  <c r="C159" i="5"/>
  <c r="E159" i="5" s="1"/>
  <c r="E193" i="5"/>
  <c r="C176" i="5"/>
  <c r="E176" i="5" s="1"/>
  <c r="C227" i="5"/>
  <c r="E227" i="5" s="1"/>
  <c r="C210" i="5"/>
  <c r="E210" i="5" s="1"/>
  <c r="C40" i="5"/>
  <c r="E40" i="5" s="1"/>
  <c r="C91" i="5"/>
  <c r="E91" i="5" s="1"/>
  <c r="C57" i="5"/>
  <c r="E57" i="5" s="1"/>
  <c r="E23" i="5"/>
  <c r="K19" i="4"/>
  <c r="K16" i="4"/>
  <c r="K18" i="4"/>
  <c r="K17" i="4"/>
  <c r="K20" i="4"/>
  <c r="K21" i="4" l="1"/>
  <c r="K23" i="4" s="1"/>
  <c r="E25" i="4" l="1"/>
  <c r="E27" i="4"/>
  <c r="E28" i="4"/>
  <c r="E29" i="4"/>
  <c r="E24" i="4"/>
  <c r="E2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Armando Mena Mendoza</author>
  </authors>
  <commentList>
    <comment ref="B12" authorId="0" shapeId="0" xr:uid="{280D7E6F-2E93-384A-B106-843301895521}">
      <text>
        <r>
          <rPr>
            <sz val="10"/>
            <color rgb="FF000000"/>
            <rFont val="Tahoma"/>
            <family val="2"/>
          </rPr>
          <t>Máquina con mayor tiempo de alistamiento</t>
        </r>
      </text>
    </comment>
    <comment ref="B23" authorId="0" shapeId="0" xr:uid="{D11B591B-6D70-1E4C-BC7F-4E64ECE8BB39}">
      <text>
        <r>
          <rPr>
            <sz val="10"/>
            <color rgb="FF000000"/>
            <rFont val="Tahoma"/>
            <family val="2"/>
          </rPr>
          <t xml:space="preserve">Máquina con mayor tiempo de alistamiento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Armando Mena Mendoza</author>
  </authors>
  <commentList>
    <comment ref="G14" authorId="0" shapeId="0" xr:uid="{3D5EA1E3-F770-B641-A6BA-E367703613A8}">
      <text>
        <r>
          <rPr>
            <sz val="10"/>
            <color rgb="FF000000"/>
            <rFont val="Times New Roman"/>
            <family val="18"/>
          </rPr>
          <t xml:space="preserve">Tiempo de procesamiento de máquina cuello de botella en cada linea
</t>
        </r>
        <r>
          <rPr>
            <sz val="10"/>
            <color rgb="FF000000"/>
            <rFont val="Times New Roman"/>
            <family val="18"/>
          </rPr>
          <t>(Anexo 10)</t>
        </r>
      </text>
    </comment>
    <comment ref="H14" authorId="0" shapeId="0" xr:uid="{2400D53E-AB03-D445-AA40-DDA2020A77A7}">
      <text>
        <r>
          <rPr>
            <sz val="10"/>
            <color rgb="FF000000"/>
            <rFont val="Tahoma"/>
            <family val="2"/>
          </rPr>
          <t>Valores calculados en el Anexo 10 (Hoja CRM)</t>
        </r>
      </text>
    </comment>
  </commentList>
</comments>
</file>

<file path=xl/sharedStrings.xml><?xml version="1.0" encoding="utf-8"?>
<sst xmlns="http://schemas.openxmlformats.org/spreadsheetml/2006/main" count="432" uniqueCount="100">
  <si>
    <t>Demand anual</t>
  </si>
  <si>
    <t>Setup (hr)</t>
  </si>
  <si>
    <t>Unit cost</t>
  </si>
  <si>
    <t>Setup (años)</t>
  </si>
  <si>
    <t>Tamaño de lote</t>
  </si>
  <si>
    <t>Producto</t>
  </si>
  <si>
    <t>SB-01</t>
  </si>
  <si>
    <t>SB-02</t>
  </si>
  <si>
    <t>SB-03</t>
  </si>
  <si>
    <t>SB-04</t>
  </si>
  <si>
    <t>BK-01</t>
  </si>
  <si>
    <t>TK-01</t>
  </si>
  <si>
    <t>SKU</t>
  </si>
  <si>
    <t>Trocitos de kiwicha con cobertura de chocolate semiamargo .</t>
  </si>
  <si>
    <t>Snack bar de Kiwicha de arándanos y maní.</t>
  </si>
  <si>
    <t>Snack bar de Kiwicha de almendras y pasas.</t>
  </si>
  <si>
    <t>Snack bar de Kiwicha de chocolate y maní.</t>
  </si>
  <si>
    <t>Snack bar de Kiwicha con manzana y canela.</t>
  </si>
  <si>
    <t>Bolitas de kiwicha con cobertura de chocolate semiamargo.</t>
  </si>
  <si>
    <t>Mezcladora</t>
  </si>
  <si>
    <t>Trituradora</t>
  </si>
  <si>
    <t>Moldeadora y corte</t>
  </si>
  <si>
    <t>Detector de metales</t>
  </si>
  <si>
    <t>Empacadora</t>
  </si>
  <si>
    <t>Popeadora</t>
  </si>
  <si>
    <t>Boleadora</t>
  </si>
  <si>
    <t>Troceadora</t>
  </si>
  <si>
    <t>Bañadora de chocolate</t>
  </si>
  <si>
    <t>Tp  (min)</t>
  </si>
  <si>
    <t>τ</t>
  </si>
  <si>
    <t>Máquina</t>
  </si>
  <si>
    <t>Días / año</t>
  </si>
  <si>
    <t>Disponibilidad</t>
  </si>
  <si>
    <t>Máquina Trituradora</t>
  </si>
  <si>
    <t>Demanda anual (und/año)</t>
  </si>
  <si>
    <t>to (min)</t>
  </si>
  <si>
    <t>% participación</t>
  </si>
  <si>
    <t>tp-bd (min)</t>
  </si>
  <si>
    <t>Total</t>
  </si>
  <si>
    <t>N máquinas</t>
  </si>
  <si>
    <t>máquinas</t>
  </si>
  <si>
    <t>Máquina Popeadora</t>
  </si>
  <si>
    <t>Máquina Pesado</t>
  </si>
  <si>
    <t>Pesado</t>
  </si>
  <si>
    <t>máquina</t>
  </si>
  <si>
    <t>Máquina Mezcladora Bolitas y trocitos</t>
  </si>
  <si>
    <t>Máquina Mezcladora Snacks bar</t>
  </si>
  <si>
    <t>Empacadora vertical</t>
  </si>
  <si>
    <t>Empacadora horizontal</t>
  </si>
  <si>
    <t>Cantidad</t>
  </si>
  <si>
    <t>Costo para limpieza de alergenos</t>
  </si>
  <si>
    <t>TABLA RESUMEN MAQUINARÍA NECESARIA</t>
  </si>
  <si>
    <t>Tiempos de alistamiento para snack bars (h)</t>
  </si>
  <si>
    <t>Producto con maní</t>
  </si>
  <si>
    <t>Producto sin maní</t>
  </si>
  <si>
    <t>Tiempos de alistamiento para bolitas y trocitos (h)</t>
  </si>
  <si>
    <t>Tiempo</t>
  </si>
  <si>
    <t>Materia prima</t>
  </si>
  <si>
    <t>Se realiza la diferenciación entre dos grupos de materia ya que la kiwicha es un producto que se debe conserva refrigerado de acuerdo a las condiciones de ubicación de la planta.</t>
  </si>
  <si>
    <t>Holding cost (h)</t>
  </si>
  <si>
    <t>Tiempo programado (h/año)</t>
  </si>
  <si>
    <t>Costo de mano de obra ($/h)</t>
  </si>
  <si>
    <t>Resumen:</t>
  </si>
  <si>
    <t>Dj/pj</t>
  </si>
  <si>
    <r>
      <t>∑</t>
    </r>
    <r>
      <rPr>
        <b/>
        <vertAlign val="subscript"/>
        <sz val="11"/>
        <color theme="1"/>
        <rFont val="Times New Roman"/>
        <family val="1"/>
      </rPr>
      <t>j</t>
    </r>
  </si>
  <si>
    <r>
      <t>hc</t>
    </r>
    <r>
      <rPr>
        <b/>
        <vertAlign val="subscript"/>
        <sz val="11"/>
        <color theme="1"/>
        <rFont val="Times New Roman"/>
        <family val="1"/>
      </rPr>
      <t>j</t>
    </r>
    <r>
      <rPr>
        <b/>
        <sz val="11"/>
        <color theme="1"/>
        <rFont val="Times New Roman"/>
        <family val="1"/>
      </rPr>
      <t>(1 - D</t>
    </r>
    <r>
      <rPr>
        <b/>
        <vertAlign val="subscript"/>
        <sz val="11"/>
        <color theme="1"/>
        <rFont val="Times New Roman"/>
        <family val="1"/>
      </rPr>
      <t>j</t>
    </r>
    <r>
      <rPr>
        <b/>
        <sz val="11"/>
        <color theme="1"/>
        <rFont val="Times New Roman"/>
        <family val="1"/>
      </rPr>
      <t>/p</t>
    </r>
    <r>
      <rPr>
        <b/>
        <vertAlign val="subscript"/>
        <sz val="11"/>
        <color theme="1"/>
        <rFont val="Times New Roman"/>
        <family val="1"/>
      </rPr>
      <t>j</t>
    </r>
    <r>
      <rPr>
        <b/>
        <sz val="11"/>
        <color theme="1"/>
        <rFont val="Times New Roman"/>
        <family val="1"/>
      </rPr>
      <t>)D</t>
    </r>
    <r>
      <rPr>
        <b/>
        <vertAlign val="subscript"/>
        <sz val="11"/>
        <color theme="1"/>
        <rFont val="Times New Roman"/>
        <family val="1"/>
      </rPr>
      <t>j</t>
    </r>
  </si>
  <si>
    <r>
      <t>p</t>
    </r>
    <r>
      <rPr>
        <b/>
        <vertAlign val="subscript"/>
        <sz val="11"/>
        <color theme="1"/>
        <rFont val="Times New Roman"/>
        <family val="1"/>
      </rPr>
      <t>j</t>
    </r>
  </si>
  <si>
    <r>
      <t>K</t>
    </r>
    <r>
      <rPr>
        <b/>
        <vertAlign val="subscript"/>
        <sz val="11"/>
        <color theme="1"/>
        <rFont val="Times New Roman"/>
        <family val="1"/>
      </rPr>
      <t>j</t>
    </r>
    <r>
      <rPr>
        <b/>
        <sz val="11"/>
        <color theme="1"/>
        <rFont val="Times New Roman"/>
        <family val="1"/>
      </rPr>
      <t xml:space="preserve"> ($)</t>
    </r>
  </si>
  <si>
    <t>τ  &gt;=</t>
  </si>
  <si>
    <t>Las estimaciones en los tiempos de alistamiento se realizaron de acuerdo con datos afines en algunos trabajos de grado investigados y datos de maquinaría similares a las seleccionadas para el proyecto.</t>
  </si>
  <si>
    <t>Demanda total anual</t>
  </si>
  <si>
    <t>Takt time (h)</t>
  </si>
  <si>
    <t>Takt time (min)</t>
  </si>
  <si>
    <t>Programación diaria (h/día)</t>
  </si>
  <si>
    <t>≈</t>
  </si>
  <si>
    <t>Máquina trituradora</t>
  </si>
  <si>
    <t>Máquina popeadora</t>
  </si>
  <si>
    <t>Máquina moldeadora y corte</t>
  </si>
  <si>
    <t>Máquina empacadora horizontal</t>
  </si>
  <si>
    <t>Máquina boleadora</t>
  </si>
  <si>
    <t>Máquina troceadora</t>
  </si>
  <si>
    <t>Máquina bañadora de chocolate</t>
  </si>
  <si>
    <t>Máquina empacadora vertical</t>
  </si>
  <si>
    <t>Detector de metales snack</t>
  </si>
  <si>
    <t>Detector de metales byt</t>
  </si>
  <si>
    <t>Detector de metales Snacks bar</t>
  </si>
  <si>
    <t>Detector de metales Bolitas y Trocitos</t>
  </si>
  <si>
    <t>Máquina elevadora de mezcla Snacks bar</t>
  </si>
  <si>
    <t>Máquina elevadora de mezcla Bolitas y trocitos</t>
  </si>
  <si>
    <t>Máquina mezcladora Snacks bar</t>
  </si>
  <si>
    <t>Máquina mezcladora Bolitas y trocitos</t>
  </si>
  <si>
    <t>Máquina detectora de metales</t>
  </si>
  <si>
    <t>Máquina de pesado</t>
  </si>
  <si>
    <t>Maquinaría compartida</t>
  </si>
  <si>
    <t>Maquinaría para snacks bar</t>
  </si>
  <si>
    <t>Maquinaría para bol. Y troc.</t>
  </si>
  <si>
    <t>tp (min) estimado</t>
  </si>
  <si>
    <t>Banda alimentadora</t>
  </si>
  <si>
    <t>Banda transportadora doble</t>
  </si>
  <si>
    <t>Banda transportadora en declive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</si>
</sst>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164" formatCode="0.00000"/>
    <numFmt numFmtId="165" formatCode="_-&quot;$&quot;\ * #,##0_-;\-&quot;$&quot;\ * #,##0_-;_-&quot;$&quot;\ * &quot;-&quot;??_-;_-@_-"/>
    <numFmt numFmtId="166" formatCode="0.0%"/>
    <numFmt numFmtId="167" formatCode="0.0000"/>
    <numFmt numFmtId="168" formatCode="[$$-240A]\ #,##0"/>
    <numFmt numFmtId="169" formatCode="[$$-240A]\ #,##0.00"/>
    <numFmt numFmtId="170" formatCode="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Aptos Narrow"/>
      <family val="2"/>
    </font>
    <font>
      <sz val="10"/>
      <color theme="1"/>
      <name val="Times New Roman"/>
      <family val="1"/>
    </font>
    <font>
      <sz val="10"/>
      <color rgb="FF000000"/>
      <name val="Tahoma"/>
      <family val="2"/>
    </font>
    <font>
      <b/>
      <vertAlign val="subscript"/>
      <sz val="11"/>
      <color theme="1"/>
      <name val="Times New Roman"/>
      <family val="1"/>
    </font>
    <font>
      <sz val="10"/>
      <color rgb="FF000000"/>
      <name val="Times New Roman"/>
      <family val="18"/>
    </font>
    <font>
      <b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2BCB0"/>
        <bgColor indexed="64"/>
      </patternFill>
    </fill>
    <fill>
      <patternFill patternType="solid">
        <fgColor rgb="FFFFDAD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0" fontId="1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4" fontId="1" fillId="0" borderId="1" xfId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166" fontId="1" fillId="0" borderId="1" xfId="2" applyNumberFormat="1" applyFont="1" applyBorder="1" applyAlignment="1">
      <alignment horizontal="center"/>
    </xf>
    <xf numFmtId="0" fontId="3" fillId="4" borderId="0" xfId="0" applyFont="1" applyFill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1" fillId="0" borderId="5" xfId="0" applyFont="1" applyBorder="1"/>
    <xf numFmtId="167" fontId="7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8" fontId="1" fillId="0" borderId="1" xfId="1" applyNumberFormat="1" applyFont="1" applyBorder="1" applyAlignment="1">
      <alignment horizontal="center" vertical="center"/>
    </xf>
    <xf numFmtId="0" fontId="3" fillId="0" borderId="0" xfId="0" applyFont="1"/>
    <xf numFmtId="168" fontId="1" fillId="0" borderId="0" xfId="0" applyNumberFormat="1" applyFont="1"/>
    <xf numFmtId="169" fontId="1" fillId="0" borderId="0" xfId="0" applyNumberFormat="1" applyFont="1"/>
    <xf numFmtId="167" fontId="3" fillId="0" borderId="1" xfId="0" applyNumberFormat="1" applyFont="1" applyBorder="1" applyAlignment="1">
      <alignment horizontal="center"/>
    </xf>
    <xf numFmtId="3" fontId="1" fillId="0" borderId="0" xfId="0" applyNumberFormat="1" applyFont="1"/>
    <xf numFmtId="3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9" fontId="1" fillId="0" borderId="7" xfId="0" applyNumberFormat="1" applyFont="1" applyBorder="1" applyAlignment="1">
      <alignment horizontal="center"/>
    </xf>
    <xf numFmtId="9" fontId="1" fillId="0" borderId="8" xfId="0" applyNumberFormat="1" applyFont="1" applyBorder="1" applyAlignment="1">
      <alignment horizontal="center"/>
    </xf>
    <xf numFmtId="168" fontId="1" fillId="0" borderId="1" xfId="1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5" borderId="11" xfId="0" applyFont="1" applyFill="1" applyBorder="1"/>
    <xf numFmtId="0" fontId="1" fillId="5" borderId="12" xfId="0" applyFont="1" applyFill="1" applyBorder="1"/>
    <xf numFmtId="0" fontId="1" fillId="6" borderId="0" xfId="0" applyFont="1" applyFill="1"/>
    <xf numFmtId="0" fontId="1" fillId="2" borderId="0" xfId="0" applyFont="1" applyFill="1"/>
    <xf numFmtId="0" fontId="1" fillId="5" borderId="0" xfId="0" applyFont="1" applyFill="1"/>
    <xf numFmtId="0" fontId="11" fillId="0" borderId="0" xfId="0" applyFont="1"/>
    <xf numFmtId="170" fontId="1" fillId="0" borderId="1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13" xfId="0" applyFont="1" applyBorder="1" applyAlignment="1">
      <alignment horizontal="center" vertical="center"/>
    </xf>
    <xf numFmtId="0" fontId="1" fillId="6" borderId="6" xfId="0" applyFont="1" applyFill="1" applyBorder="1" applyAlignment="1">
      <alignment horizontal="left"/>
    </xf>
    <xf numFmtId="0" fontId="1" fillId="6" borderId="7" xfId="0" applyFont="1" applyFill="1" applyBorder="1"/>
    <xf numFmtId="0" fontId="1" fillId="6" borderId="8" xfId="0" applyFont="1" applyFill="1" applyBorder="1"/>
    <xf numFmtId="0" fontId="1" fillId="2" borderId="7" xfId="0" applyFont="1" applyFill="1" applyBorder="1"/>
    <xf numFmtId="9" fontId="1" fillId="0" borderId="6" xfId="2" applyFont="1" applyBorder="1" applyAlignment="1">
      <alignment horizontal="center" vertical="center"/>
    </xf>
    <xf numFmtId="9" fontId="1" fillId="0" borderId="7" xfId="2" applyFont="1" applyBorder="1" applyAlignment="1">
      <alignment horizontal="center" vertical="center"/>
    </xf>
    <xf numFmtId="9" fontId="1" fillId="0" borderId="7" xfId="2" applyFont="1" applyBorder="1" applyAlignment="1">
      <alignment horizontal="center"/>
    </xf>
    <xf numFmtId="9" fontId="1" fillId="0" borderId="8" xfId="2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DAD3"/>
      <color rgb="FFE2BCB0"/>
      <color rgb="FFCF92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E49D9-8D9C-488B-86AA-340A46DF66B3}">
  <dimension ref="B2:H25"/>
  <sheetViews>
    <sheetView tabSelected="1" zoomScale="83" zoomScaleNormal="159" workbookViewId="0">
      <selection activeCell="B2" sqref="B2:G4"/>
    </sheetView>
  </sheetViews>
  <sheetFormatPr baseColWidth="10" defaultColWidth="11.44140625" defaultRowHeight="13.8" x14ac:dyDescent="0.25"/>
  <cols>
    <col min="1" max="1" width="4.6640625" style="1" customWidth="1"/>
    <col min="2" max="2" width="18.44140625" style="1" customWidth="1"/>
    <col min="3" max="3" width="11.44140625" style="1"/>
    <col min="4" max="4" width="13.44140625" style="1" customWidth="1"/>
    <col min="5" max="16384" width="11.44140625" style="1"/>
  </cols>
  <sheetData>
    <row r="2" spans="2:8" ht="13.65" customHeight="1" x14ac:dyDescent="0.25">
      <c r="B2" s="83" t="s">
        <v>69</v>
      </c>
      <c r="C2" s="83"/>
      <c r="D2" s="83"/>
      <c r="E2" s="83"/>
      <c r="F2" s="83"/>
      <c r="G2" s="83"/>
      <c r="H2" s="14"/>
    </row>
    <row r="3" spans="2:8" x14ac:dyDescent="0.25">
      <c r="B3" s="83"/>
      <c r="C3" s="83"/>
      <c r="D3" s="83"/>
      <c r="E3" s="83"/>
      <c r="F3" s="83"/>
      <c r="G3" s="83"/>
      <c r="H3" s="14"/>
    </row>
    <row r="4" spans="2:8" x14ac:dyDescent="0.25">
      <c r="B4" s="83"/>
      <c r="C4" s="83"/>
      <c r="D4" s="83"/>
      <c r="E4" s="83"/>
      <c r="F4" s="83"/>
      <c r="G4" s="83"/>
    </row>
    <row r="5" spans="2:8" x14ac:dyDescent="0.25">
      <c r="B5" s="39"/>
      <c r="C5" s="39"/>
      <c r="D5" s="39"/>
      <c r="E5" s="39"/>
      <c r="F5" s="39"/>
      <c r="G5" s="39"/>
    </row>
    <row r="6" spans="2:8" x14ac:dyDescent="0.25">
      <c r="B6" s="79" t="s">
        <v>52</v>
      </c>
      <c r="C6" s="80"/>
      <c r="D6" s="81"/>
    </row>
    <row r="7" spans="2:8" ht="27.6" x14ac:dyDescent="0.25">
      <c r="B7" s="32" t="s">
        <v>30</v>
      </c>
      <c r="C7" s="33" t="s">
        <v>53</v>
      </c>
      <c r="D7" s="33" t="s">
        <v>54</v>
      </c>
    </row>
    <row r="8" spans="2:8" x14ac:dyDescent="0.25">
      <c r="B8" s="35" t="s">
        <v>20</v>
      </c>
      <c r="C8" s="18">
        <f>2.5+D8</f>
        <v>5</v>
      </c>
      <c r="D8" s="4">
        <v>2.5</v>
      </c>
    </row>
    <row r="9" spans="2:8" ht="14.4" customHeight="1" x14ac:dyDescent="0.25">
      <c r="B9" s="35" t="s">
        <v>24</v>
      </c>
      <c r="C9" s="4">
        <v>0.5</v>
      </c>
      <c r="D9" s="4">
        <v>0.5</v>
      </c>
    </row>
    <row r="10" spans="2:8" ht="14.4" customHeight="1" x14ac:dyDescent="0.25">
      <c r="B10" s="35" t="s">
        <v>43</v>
      </c>
      <c r="C10" s="4">
        <v>0.5</v>
      </c>
      <c r="D10" s="4">
        <v>0.5</v>
      </c>
    </row>
    <row r="11" spans="2:8" x14ac:dyDescent="0.25">
      <c r="B11" s="35" t="s">
        <v>19</v>
      </c>
      <c r="C11" s="18">
        <f>D11+2.5</f>
        <v>6.5</v>
      </c>
      <c r="D11" s="18">
        <v>4</v>
      </c>
    </row>
    <row r="12" spans="2:8" x14ac:dyDescent="0.25">
      <c r="B12" s="38" t="s">
        <v>21</v>
      </c>
      <c r="C12" s="19">
        <f>D12+3</f>
        <v>8</v>
      </c>
      <c r="D12" s="19">
        <v>5</v>
      </c>
    </row>
    <row r="13" spans="2:8" x14ac:dyDescent="0.25">
      <c r="B13" s="35" t="s">
        <v>22</v>
      </c>
      <c r="C13" s="4">
        <f>D13+0.5</f>
        <v>1.5</v>
      </c>
      <c r="D13" s="4">
        <v>1</v>
      </c>
    </row>
    <row r="14" spans="2:8" x14ac:dyDescent="0.25">
      <c r="B14" s="35" t="s">
        <v>23</v>
      </c>
      <c r="C14" s="4">
        <f>D14+1.5</f>
        <v>5</v>
      </c>
      <c r="D14" s="4">
        <v>3.5</v>
      </c>
    </row>
    <row r="16" spans="2:8" ht="15" customHeight="1" x14ac:dyDescent="0.25">
      <c r="B16" s="82" t="s">
        <v>55</v>
      </c>
      <c r="C16" s="82"/>
    </row>
    <row r="17" spans="2:4" ht="14.4" x14ac:dyDescent="0.3">
      <c r="B17" s="82"/>
      <c r="C17" s="82"/>
      <c r="D17"/>
    </row>
    <row r="18" spans="2:4" x14ac:dyDescent="0.25">
      <c r="B18" s="31" t="s">
        <v>30</v>
      </c>
      <c r="C18" s="16" t="s">
        <v>56</v>
      </c>
    </row>
    <row r="19" spans="2:4" x14ac:dyDescent="0.25">
      <c r="B19" s="36" t="s">
        <v>24</v>
      </c>
      <c r="C19" s="4">
        <v>0.5</v>
      </c>
    </row>
    <row r="20" spans="2:4" x14ac:dyDescent="0.25">
      <c r="B20" s="36" t="s">
        <v>19</v>
      </c>
      <c r="C20" s="4">
        <v>2</v>
      </c>
    </row>
    <row r="21" spans="2:4" x14ac:dyDescent="0.25">
      <c r="B21" s="36" t="s">
        <v>25</v>
      </c>
      <c r="C21" s="4">
        <v>3.5</v>
      </c>
    </row>
    <row r="22" spans="2:4" x14ac:dyDescent="0.25">
      <c r="B22" s="36" t="s">
        <v>26</v>
      </c>
      <c r="C22" s="4">
        <v>3.5</v>
      </c>
    </row>
    <row r="23" spans="2:4" x14ac:dyDescent="0.25">
      <c r="B23" s="37" t="s">
        <v>27</v>
      </c>
      <c r="C23" s="19">
        <v>4</v>
      </c>
    </row>
    <row r="24" spans="2:4" x14ac:dyDescent="0.25">
      <c r="B24" s="36" t="s">
        <v>22</v>
      </c>
      <c r="C24" s="4">
        <v>1.5</v>
      </c>
    </row>
    <row r="25" spans="2:4" x14ac:dyDescent="0.25">
      <c r="B25" s="36" t="s">
        <v>23</v>
      </c>
      <c r="C25" s="4">
        <v>3.5</v>
      </c>
    </row>
  </sheetData>
  <mergeCells count="3">
    <mergeCell ref="B6:D6"/>
    <mergeCell ref="B16:C17"/>
    <mergeCell ref="B2:G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0FC9F-1F58-499B-85B9-A1C6164D07DB}">
  <dimension ref="B1:M29"/>
  <sheetViews>
    <sheetView topLeftCell="B1" zoomScale="76" zoomScaleNormal="157" workbookViewId="0">
      <selection activeCell="G9" sqref="G9"/>
    </sheetView>
  </sheetViews>
  <sheetFormatPr baseColWidth="10" defaultColWidth="11.44140625" defaultRowHeight="13.8" x14ac:dyDescent="0.25"/>
  <cols>
    <col min="1" max="1" width="7" style="1" customWidth="1"/>
    <col min="2" max="2" width="29" style="1" bestFit="1" customWidth="1"/>
    <col min="3" max="4" width="24.6640625" style="1" customWidth="1"/>
    <col min="5" max="5" width="16.6640625" style="1" customWidth="1"/>
    <col min="6" max="6" width="18.6640625" style="2" customWidth="1"/>
    <col min="7" max="7" width="9.88671875" style="1" customWidth="1"/>
    <col min="8" max="8" width="12.33203125" style="1" bestFit="1" customWidth="1"/>
    <col min="9" max="9" width="12.109375" style="1" bestFit="1" customWidth="1"/>
    <col min="10" max="10" width="11.44140625" style="1"/>
    <col min="11" max="11" width="13.44140625" style="1" customWidth="1"/>
    <col min="12" max="16384" width="11.44140625" style="1"/>
  </cols>
  <sheetData>
    <row r="1" spans="2:13" ht="15.6" customHeight="1" x14ac:dyDescent="0.25">
      <c r="B1" s="88" t="s">
        <v>58</v>
      </c>
      <c r="C1" s="88"/>
      <c r="D1" s="88"/>
    </row>
    <row r="2" spans="2:13" ht="15.6" customHeight="1" x14ac:dyDescent="0.25">
      <c r="B2" s="88"/>
      <c r="C2" s="88"/>
      <c r="D2" s="88"/>
      <c r="E2" s="14"/>
      <c r="F2" s="14"/>
    </row>
    <row r="3" spans="2:13" ht="15.6" customHeight="1" x14ac:dyDescent="0.25">
      <c r="B3" s="34"/>
      <c r="C3" s="34"/>
      <c r="D3" s="34"/>
      <c r="E3" s="34"/>
      <c r="F3" s="34"/>
    </row>
    <row r="4" spans="2:13" ht="14.4" customHeight="1" x14ac:dyDescent="0.25">
      <c r="C4" s="40" t="s">
        <v>59</v>
      </c>
      <c r="F4" s="1"/>
    </row>
    <row r="5" spans="2:13" ht="14.4" x14ac:dyDescent="0.3">
      <c r="B5" s="32" t="s">
        <v>57</v>
      </c>
      <c r="C5" s="5">
        <v>0.24719999999999998</v>
      </c>
      <c r="D5"/>
      <c r="F5" s="1"/>
    </row>
    <row r="6" spans="2:13" x14ac:dyDescent="0.25">
      <c r="E6" s="2"/>
    </row>
    <row r="7" spans="2:13" ht="14.4" x14ac:dyDescent="0.3">
      <c r="D7"/>
    </row>
    <row r="8" spans="2:13" ht="14.4" x14ac:dyDescent="0.3">
      <c r="B8" s="4" t="s">
        <v>59</v>
      </c>
      <c r="C8" s="42">
        <f>C5</f>
        <v>0.24719999999999998</v>
      </c>
      <c r="D8"/>
      <c r="F8" s="1"/>
    </row>
    <row r="9" spans="2:13" ht="14.4" x14ac:dyDescent="0.3">
      <c r="B9" s="4" t="s">
        <v>60</v>
      </c>
      <c r="C9" s="43">
        <v>4992</v>
      </c>
      <c r="D9"/>
      <c r="E9" s="46"/>
      <c r="F9" s="1"/>
      <c r="G9" s="67"/>
    </row>
    <row r="10" spans="2:13" ht="14.4" x14ac:dyDescent="0.3">
      <c r="B10" s="4" t="s">
        <v>61</v>
      </c>
      <c r="C10" s="44">
        <v>21328.479591836731</v>
      </c>
      <c r="D10"/>
      <c r="F10" s="1"/>
    </row>
    <row r="11" spans="2:13" ht="14.4" x14ac:dyDescent="0.3">
      <c r="B11" s="3" t="s">
        <v>50</v>
      </c>
      <c r="C11" s="60">
        <v>500000</v>
      </c>
      <c r="D11"/>
      <c r="F11" s="1"/>
    </row>
    <row r="14" spans="2:13" ht="17.100000000000001" customHeight="1" x14ac:dyDescent="0.35">
      <c r="B14" s="8" t="s">
        <v>12</v>
      </c>
      <c r="C14" s="84" t="s">
        <v>5</v>
      </c>
      <c r="D14" s="85"/>
      <c r="E14" s="8" t="s">
        <v>0</v>
      </c>
      <c r="F14" s="8" t="s">
        <v>1</v>
      </c>
      <c r="G14" s="8" t="s">
        <v>28</v>
      </c>
      <c r="H14" s="8" t="s">
        <v>2</v>
      </c>
      <c r="I14" s="8" t="s">
        <v>67</v>
      </c>
      <c r="J14" s="8" t="s">
        <v>66</v>
      </c>
      <c r="K14" s="8" t="s">
        <v>65</v>
      </c>
      <c r="L14" s="8" t="s">
        <v>3</v>
      </c>
      <c r="M14" s="8" t="s">
        <v>63</v>
      </c>
    </row>
    <row r="15" spans="2:13" x14ac:dyDescent="0.25">
      <c r="B15" s="6" t="s">
        <v>6</v>
      </c>
      <c r="C15" s="86" t="s">
        <v>14</v>
      </c>
      <c r="D15" s="87"/>
      <c r="E15" s="7">
        <f>ROUNDUP(705883*12,0)</f>
        <v>8470596</v>
      </c>
      <c r="F15" s="7">
        <f>'T. Alistamiento'!C12</f>
        <v>8</v>
      </c>
      <c r="G15" s="11">
        <v>6.6666666666666697E-3</v>
      </c>
      <c r="H15" s="9">
        <v>514.17524855727834</v>
      </c>
      <c r="I15" s="10">
        <f>+F15*$C$10+$C$11</f>
        <v>670627.83673469385</v>
      </c>
      <c r="J15" s="7">
        <f>+$C$9*60/G15</f>
        <v>44927999.999999978</v>
      </c>
      <c r="K15" s="7">
        <f>+$C$8*H15*(1-E15/J15)*E15</f>
        <v>873659606.57140315</v>
      </c>
      <c r="L15" s="4">
        <f>F15/$C$9</f>
        <v>1.6025641025641025E-3</v>
      </c>
      <c r="M15" s="4">
        <f>+E15/J15</f>
        <v>0.18853712606837617</v>
      </c>
    </row>
    <row r="16" spans="2:13" x14ac:dyDescent="0.25">
      <c r="B16" s="6" t="s">
        <v>7</v>
      </c>
      <c r="C16" s="41" t="s">
        <v>15</v>
      </c>
      <c r="D16" s="6"/>
      <c r="E16" s="7">
        <f>ROUNDUP(882353*12,0)</f>
        <v>10588236</v>
      </c>
      <c r="F16" s="7">
        <f>'T. Alistamiento'!D12</f>
        <v>5</v>
      </c>
      <c r="G16" s="11">
        <v>6.6666666666666697E-3</v>
      </c>
      <c r="H16" s="9">
        <v>494.74859345407833</v>
      </c>
      <c r="I16" s="10">
        <f t="shared" ref="I16:I18" si="0">+F16*$C$10+$C$11</f>
        <v>606642.39795918367</v>
      </c>
      <c r="J16" s="7">
        <f t="shared" ref="J16:J20" si="1">+$C$9*60/G16</f>
        <v>44927999.999999978</v>
      </c>
      <c r="K16" s="7">
        <f t="shared" ref="K16:K20" si="2">+$C$8*H16*(1-E16/J16)*E16</f>
        <v>989775882.54056013</v>
      </c>
      <c r="L16" s="4">
        <f>+F16/$C$9</f>
        <v>1.001602564102564E-3</v>
      </c>
      <c r="M16" s="4">
        <f t="shared" ref="M16:M20" si="3">+E16/J16</f>
        <v>0.23567120726495738</v>
      </c>
    </row>
    <row r="17" spans="2:13" x14ac:dyDescent="0.25">
      <c r="B17" s="6" t="s">
        <v>8</v>
      </c>
      <c r="C17" s="41" t="s">
        <v>16</v>
      </c>
      <c r="D17" s="6"/>
      <c r="E17" s="7">
        <f>ROUNDUP(1058824*12,0)</f>
        <v>12705888</v>
      </c>
      <c r="F17" s="4">
        <f>'T. Alistamiento'!C12</f>
        <v>8</v>
      </c>
      <c r="G17" s="11">
        <v>6.6666666666666671E-3</v>
      </c>
      <c r="H17" s="9">
        <v>501.9025134540783</v>
      </c>
      <c r="I17" s="10">
        <f t="shared" si="0"/>
        <v>670627.83673469385</v>
      </c>
      <c r="J17" s="7">
        <f t="shared" si="1"/>
        <v>44928000</v>
      </c>
      <c r="K17" s="7">
        <f t="shared" si="2"/>
        <v>1130602070.7009058</v>
      </c>
      <c r="L17" s="4">
        <f>+F17/$C$9</f>
        <v>1.6025641025641025E-3</v>
      </c>
      <c r="M17" s="4">
        <f t="shared" si="3"/>
        <v>0.28280555555555553</v>
      </c>
    </row>
    <row r="18" spans="2:13" x14ac:dyDescent="0.25">
      <c r="B18" s="6" t="s">
        <v>9</v>
      </c>
      <c r="C18" s="41" t="s">
        <v>17</v>
      </c>
      <c r="D18" s="6"/>
      <c r="E18" s="7">
        <f>ROUNDUP(352942*12,0)</f>
        <v>4235304</v>
      </c>
      <c r="F18" s="7">
        <f>'T. Alistamiento'!D12</f>
        <v>5</v>
      </c>
      <c r="G18" s="11">
        <v>6.6666666666666671E-3</v>
      </c>
      <c r="H18" s="9">
        <v>606.80459345407826</v>
      </c>
      <c r="I18" s="10">
        <f t="shared" si="0"/>
        <v>606642.39795918367</v>
      </c>
      <c r="J18" s="7">
        <f t="shared" si="1"/>
        <v>44928000</v>
      </c>
      <c r="K18" s="7">
        <f t="shared" si="2"/>
        <v>575415150.28867269</v>
      </c>
      <c r="L18" s="4">
        <f>+F18/$C$9</f>
        <v>1.001602564102564E-3</v>
      </c>
      <c r="M18" s="4">
        <f t="shared" si="3"/>
        <v>9.4268696581196576E-2</v>
      </c>
    </row>
    <row r="19" spans="2:13" x14ac:dyDescent="0.25">
      <c r="B19" s="6" t="s">
        <v>10</v>
      </c>
      <c r="C19" s="41" t="s">
        <v>18</v>
      </c>
      <c r="D19" s="6"/>
      <c r="E19" s="7">
        <f>ROUNDUP(500000*12,0)</f>
        <v>6000000</v>
      </c>
      <c r="F19" s="7">
        <f>'T. Alistamiento'!C23</f>
        <v>4</v>
      </c>
      <c r="G19" s="11">
        <v>3.7499999999999999E-2</v>
      </c>
      <c r="H19" s="9">
        <v>842.96571290182999</v>
      </c>
      <c r="I19" s="10">
        <f>+F19*$C$10</f>
        <v>85313.918367346923</v>
      </c>
      <c r="J19" s="7">
        <f t="shared" si="1"/>
        <v>7987200</v>
      </c>
      <c r="K19" s="7">
        <f t="shared" si="2"/>
        <v>311068937.85196</v>
      </c>
      <c r="L19" s="4">
        <f>+F19/$C$9</f>
        <v>8.0128205128205125E-4</v>
      </c>
      <c r="M19" s="4">
        <f t="shared" si="3"/>
        <v>0.75120192307692313</v>
      </c>
    </row>
    <row r="20" spans="2:13" x14ac:dyDescent="0.25">
      <c r="B20" s="6" t="s">
        <v>11</v>
      </c>
      <c r="C20" s="41" t="s">
        <v>13</v>
      </c>
      <c r="D20" s="6"/>
      <c r="E20" s="7">
        <f>ROUNDUP(500000*12,0)</f>
        <v>6000000</v>
      </c>
      <c r="F20" s="4">
        <f>'T. Alistamiento'!C23</f>
        <v>4</v>
      </c>
      <c r="G20" s="11">
        <v>3.7499999999999999E-2</v>
      </c>
      <c r="H20" s="9">
        <v>842.96571290182999</v>
      </c>
      <c r="I20" s="10">
        <f>+F20*$C$10</f>
        <v>85313.918367346923</v>
      </c>
      <c r="J20" s="7">
        <f t="shared" si="1"/>
        <v>7987200</v>
      </c>
      <c r="K20" s="7">
        <f t="shared" si="2"/>
        <v>311068937.85196</v>
      </c>
      <c r="L20" s="4">
        <f>+F20/$C$9</f>
        <v>8.0128205128205125E-4</v>
      </c>
      <c r="M20" s="4">
        <f t="shared" si="3"/>
        <v>0.75120192307692313</v>
      </c>
    </row>
    <row r="21" spans="2:13" ht="16.2" x14ac:dyDescent="0.35">
      <c r="D21" s="15" t="s">
        <v>64</v>
      </c>
      <c r="E21" s="50">
        <f>SUM(E15:E20)</f>
        <v>48000024</v>
      </c>
      <c r="H21" s="15" t="s">
        <v>64</v>
      </c>
      <c r="I21" s="12">
        <f>SUM(I15:I20)</f>
        <v>2725168.3061224483</v>
      </c>
      <c r="J21" s="15" t="s">
        <v>64</v>
      </c>
      <c r="K21" s="7">
        <f>SUM(K15:K20)</f>
        <v>4191590585.8054619</v>
      </c>
      <c r="L21" s="3">
        <f>SUM(L15:L20)</f>
        <v>6.8108974358974351E-3</v>
      </c>
      <c r="M21" s="3">
        <f>SUM(M15:M20)</f>
        <v>2.3036864316239321</v>
      </c>
    </row>
    <row r="22" spans="2:13" x14ac:dyDescent="0.25">
      <c r="B22" s="45" t="s">
        <v>62</v>
      </c>
    </row>
    <row r="23" spans="2:13" ht="14.4" x14ac:dyDescent="0.3">
      <c r="B23" s="8" t="s">
        <v>12</v>
      </c>
      <c r="C23" s="84" t="s">
        <v>5</v>
      </c>
      <c r="D23" s="85"/>
      <c r="E23" s="8" t="s">
        <v>4</v>
      </c>
      <c r="J23" s="13" t="s">
        <v>29</v>
      </c>
      <c r="K23" s="15">
        <f>+SQRT(2*I21/K21)</f>
        <v>3.6059710390051E-2</v>
      </c>
    </row>
    <row r="24" spans="2:13" x14ac:dyDescent="0.25">
      <c r="B24" s="6" t="s">
        <v>6</v>
      </c>
      <c r="C24" s="86" t="s">
        <v>14</v>
      </c>
      <c r="D24" s="87"/>
      <c r="E24" s="7">
        <f>ROUNDUP($K$23*E15,0)</f>
        <v>305448</v>
      </c>
      <c r="G24" s="49"/>
      <c r="K24" s="47"/>
    </row>
    <row r="25" spans="2:13" x14ac:dyDescent="0.25">
      <c r="B25" s="6" t="s">
        <v>7</v>
      </c>
      <c r="C25" s="86" t="s">
        <v>15</v>
      </c>
      <c r="D25" s="87"/>
      <c r="E25" s="7">
        <f t="shared" ref="E25:E29" si="4">ROUNDUP($K$23*E16,0)</f>
        <v>381809</v>
      </c>
      <c r="J25" s="32" t="s">
        <v>68</v>
      </c>
      <c r="K25" s="48">
        <f>L21/(1-M21)</f>
        <v>-5.2243371340556692E-3</v>
      </c>
    </row>
    <row r="26" spans="2:13" x14ac:dyDescent="0.25">
      <c r="B26" s="6" t="s">
        <v>8</v>
      </c>
      <c r="C26" s="86" t="s">
        <v>16</v>
      </c>
      <c r="D26" s="87"/>
      <c r="E26" s="7">
        <f t="shared" si="4"/>
        <v>458171</v>
      </c>
    </row>
    <row r="27" spans="2:13" x14ac:dyDescent="0.25">
      <c r="B27" s="6" t="s">
        <v>9</v>
      </c>
      <c r="C27" s="86" t="s">
        <v>17</v>
      </c>
      <c r="D27" s="87"/>
      <c r="E27" s="7">
        <f t="shared" si="4"/>
        <v>152724</v>
      </c>
    </row>
    <row r="28" spans="2:13" x14ac:dyDescent="0.25">
      <c r="B28" s="6" t="s">
        <v>10</v>
      </c>
      <c r="C28" s="86" t="s">
        <v>18</v>
      </c>
      <c r="D28" s="87"/>
      <c r="E28" s="7">
        <f t="shared" si="4"/>
        <v>216359</v>
      </c>
    </row>
    <row r="29" spans="2:13" x14ac:dyDescent="0.25">
      <c r="B29" s="6" t="s">
        <v>11</v>
      </c>
      <c r="C29" s="86" t="s">
        <v>13</v>
      </c>
      <c r="D29" s="87"/>
      <c r="E29" s="7">
        <f t="shared" si="4"/>
        <v>216359</v>
      </c>
    </row>
  </sheetData>
  <mergeCells count="10">
    <mergeCell ref="C25:D25"/>
    <mergeCell ref="C26:D26"/>
    <mergeCell ref="C27:D27"/>
    <mergeCell ref="C28:D28"/>
    <mergeCell ref="C29:D29"/>
    <mergeCell ref="C14:D14"/>
    <mergeCell ref="C15:D15"/>
    <mergeCell ref="B1:D2"/>
    <mergeCell ref="C23:D23"/>
    <mergeCell ref="C24:D24"/>
  </mergeCells>
  <pageMargins left="0.7" right="0.7" top="0.75" bottom="0.75" header="0.3" footer="0.3"/>
  <ignoredErrors>
    <ignoredError sqref="F16:F17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EACB5-3DA3-41FA-8A55-30A14710BA00}">
  <dimension ref="B2:T227"/>
  <sheetViews>
    <sheetView zoomScale="75" zoomScaleNormal="75" workbookViewId="0">
      <selection activeCell="O28" sqref="O28"/>
    </sheetView>
  </sheetViews>
  <sheetFormatPr baseColWidth="10" defaultColWidth="11.44140625" defaultRowHeight="13.8" x14ac:dyDescent="0.25"/>
  <cols>
    <col min="1" max="1" width="11.44140625" style="1"/>
    <col min="2" max="2" width="30.33203125" style="1" customWidth="1"/>
    <col min="3" max="3" width="15.33203125" style="1" customWidth="1"/>
    <col min="4" max="4" width="33.44140625" style="1" customWidth="1"/>
    <col min="5" max="5" width="27.44140625" style="1" bestFit="1" customWidth="1"/>
    <col min="6" max="6" width="13.44140625" style="1" customWidth="1"/>
    <col min="7" max="7" width="17.33203125" style="1" customWidth="1"/>
    <col min="8" max="8" width="15.88671875" style="1" customWidth="1"/>
    <col min="9" max="9" width="17.33203125" style="2" bestFit="1" customWidth="1"/>
    <col min="10" max="11" width="11.44140625" style="1"/>
    <col min="12" max="12" width="10.44140625" style="2" customWidth="1"/>
    <col min="13" max="13" width="44" style="1" bestFit="1" customWidth="1"/>
    <col min="14" max="14" width="11.44140625" style="1"/>
    <col min="15" max="15" width="12.6640625" style="1" bestFit="1" customWidth="1"/>
    <col min="16" max="16" width="13.109375" style="1" bestFit="1" customWidth="1"/>
    <col min="17" max="17" width="11.44140625" style="1"/>
    <col min="18" max="18" width="4.44140625" style="1" customWidth="1"/>
    <col min="19" max="19" width="11.44140625" style="1"/>
    <col min="20" max="20" width="14.6640625" style="1" customWidth="1"/>
    <col min="21" max="16384" width="11.44140625" style="1"/>
  </cols>
  <sheetData>
    <row r="2" spans="2:20" x14ac:dyDescent="0.25">
      <c r="B2" s="3" t="s">
        <v>73</v>
      </c>
      <c r="C2" s="4">
        <v>16</v>
      </c>
      <c r="D2" s="2"/>
      <c r="M2" s="79" t="s">
        <v>51</v>
      </c>
      <c r="N2" s="80"/>
      <c r="O2" s="81"/>
      <c r="P2" s="45"/>
    </row>
    <row r="3" spans="2:20" x14ac:dyDescent="0.25">
      <c r="B3" s="3" t="s">
        <v>31</v>
      </c>
      <c r="C3" s="4">
        <f>6*52</f>
        <v>312</v>
      </c>
      <c r="M3" s="57" t="s">
        <v>30</v>
      </c>
      <c r="N3" s="43" t="s">
        <v>49</v>
      </c>
      <c r="O3" s="3" t="s">
        <v>32</v>
      </c>
    </row>
    <row r="4" spans="2:20" x14ac:dyDescent="0.25">
      <c r="M4" s="71" t="s">
        <v>75</v>
      </c>
      <c r="N4" s="51">
        <v>2</v>
      </c>
      <c r="O4" s="58">
        <f>C11</f>
        <v>0.75</v>
      </c>
      <c r="R4" s="64"/>
      <c r="S4" s="93" t="s">
        <v>93</v>
      </c>
      <c r="T4" s="93"/>
    </row>
    <row r="5" spans="2:20" x14ac:dyDescent="0.25">
      <c r="B5" s="3" t="s">
        <v>60</v>
      </c>
      <c r="C5" s="4">
        <f>C2*C3</f>
        <v>4992</v>
      </c>
      <c r="D5" s="2"/>
      <c r="M5" s="72" t="s">
        <v>76</v>
      </c>
      <c r="N5" s="52">
        <v>3</v>
      </c>
      <c r="O5" s="58">
        <f>C28</f>
        <v>0.75</v>
      </c>
      <c r="R5" s="65"/>
      <c r="S5" s="93" t="s">
        <v>94</v>
      </c>
      <c r="T5" s="93"/>
    </row>
    <row r="6" spans="2:20" x14ac:dyDescent="0.25">
      <c r="B6" s="3" t="s">
        <v>70</v>
      </c>
      <c r="C6" s="7">
        <f>'Modelo EPQ'!E21</f>
        <v>48000024</v>
      </c>
      <c r="L6" s="1"/>
      <c r="M6" s="73" t="s">
        <v>92</v>
      </c>
      <c r="N6" s="52">
        <v>3</v>
      </c>
      <c r="O6" s="59">
        <f>C45</f>
        <v>0.9</v>
      </c>
      <c r="R6" s="66"/>
      <c r="S6" s="93" t="s">
        <v>95</v>
      </c>
      <c r="T6" s="93"/>
    </row>
    <row r="7" spans="2:20" x14ac:dyDescent="0.25">
      <c r="B7" s="3" t="s">
        <v>71</v>
      </c>
      <c r="C7" s="4">
        <f>$C$5/C6</f>
        <v>1.0399994800002601E-4</v>
      </c>
      <c r="F7" s="67"/>
      <c r="L7" s="1"/>
      <c r="M7" s="74" t="s">
        <v>89</v>
      </c>
      <c r="N7" s="70">
        <v>2</v>
      </c>
      <c r="O7" s="92">
        <f>C62</f>
        <v>0.88</v>
      </c>
    </row>
    <row r="8" spans="2:20" x14ac:dyDescent="0.25">
      <c r="B8" s="17" t="s">
        <v>72</v>
      </c>
      <c r="C8" s="15">
        <f>C7*60</f>
        <v>6.2399968800015606E-3</v>
      </c>
      <c r="L8" s="1"/>
      <c r="M8" s="74" t="s">
        <v>87</v>
      </c>
      <c r="N8" s="51">
        <v>1</v>
      </c>
      <c r="O8" s="92"/>
    </row>
    <row r="9" spans="2:20" x14ac:dyDescent="0.25">
      <c r="F9" s="67"/>
      <c r="L9" s="1"/>
      <c r="M9" s="74" t="s">
        <v>77</v>
      </c>
      <c r="N9" s="52">
        <v>1</v>
      </c>
      <c r="O9" s="58">
        <f>C96</f>
        <v>0.85</v>
      </c>
    </row>
    <row r="10" spans="2:20" x14ac:dyDescent="0.25">
      <c r="C10" s="15" t="s">
        <v>32</v>
      </c>
      <c r="L10" s="1"/>
      <c r="M10" s="74" t="s">
        <v>91</v>
      </c>
      <c r="N10" s="52">
        <v>1</v>
      </c>
      <c r="O10" s="58">
        <f>C112</f>
        <v>0.85</v>
      </c>
    </row>
    <row r="11" spans="2:20" x14ac:dyDescent="0.25">
      <c r="B11" s="17" t="s">
        <v>33</v>
      </c>
      <c r="C11" s="24">
        <v>0.75</v>
      </c>
      <c r="L11" s="1"/>
      <c r="M11" s="74" t="s">
        <v>78</v>
      </c>
      <c r="N11" s="53">
        <v>1</v>
      </c>
      <c r="O11" s="59">
        <f>C164</f>
        <v>0.75</v>
      </c>
    </row>
    <row r="12" spans="2:20" x14ac:dyDescent="0.25">
      <c r="L12" s="1"/>
      <c r="M12" s="62" t="s">
        <v>97</v>
      </c>
      <c r="N12" s="61">
        <v>1</v>
      </c>
      <c r="O12" s="75">
        <v>0.85</v>
      </c>
    </row>
    <row r="13" spans="2:20" x14ac:dyDescent="0.25">
      <c r="L13" s="1"/>
      <c r="M13" s="62" t="s">
        <v>90</v>
      </c>
      <c r="N13" s="54">
        <v>1</v>
      </c>
      <c r="O13" s="76">
        <f>C79</f>
        <v>0.85</v>
      </c>
    </row>
    <row r="14" spans="2:20" x14ac:dyDescent="0.25">
      <c r="B14" s="8" t="s">
        <v>12</v>
      </c>
      <c r="C14" s="90" t="s">
        <v>5</v>
      </c>
      <c r="D14" s="90"/>
      <c r="E14" s="8" t="s">
        <v>34</v>
      </c>
      <c r="F14" s="8" t="s">
        <v>35</v>
      </c>
      <c r="G14" s="8" t="s">
        <v>36</v>
      </c>
      <c r="H14" s="8" t="s">
        <v>37</v>
      </c>
      <c r="I14" s="8" t="s">
        <v>96</v>
      </c>
      <c r="L14" s="1"/>
      <c r="M14" s="62" t="s">
        <v>88</v>
      </c>
      <c r="N14" s="55">
        <v>1</v>
      </c>
      <c r="O14" s="77">
        <f>+C181</f>
        <v>0.85</v>
      </c>
    </row>
    <row r="15" spans="2:20" x14ac:dyDescent="0.25">
      <c r="B15" s="6" t="s">
        <v>6</v>
      </c>
      <c r="C15" s="91" t="s">
        <v>14</v>
      </c>
      <c r="D15" s="91"/>
      <c r="E15" s="7">
        <f>ROUNDUP(705882.352941177*12,0)</f>
        <v>8470589</v>
      </c>
      <c r="F15" s="4">
        <v>6.4999999999999997E-3</v>
      </c>
      <c r="G15" s="22">
        <f>E15/$E$21</f>
        <v>0.17647059313725461</v>
      </c>
      <c r="H15" s="4">
        <f>F15/$C$11</f>
        <v>8.6666666666666663E-3</v>
      </c>
      <c r="I15" s="68">
        <f>SUMPRODUCT(G15:G20,H15:H20)</f>
        <v>6.5000001354166576E-3</v>
      </c>
      <c r="L15" s="1"/>
      <c r="M15" s="62" t="s">
        <v>79</v>
      </c>
      <c r="N15" s="55">
        <v>3</v>
      </c>
      <c r="O15" s="77">
        <f>C181</f>
        <v>0.85</v>
      </c>
    </row>
    <row r="16" spans="2:20" x14ac:dyDescent="0.25">
      <c r="B16" s="6" t="s">
        <v>7</v>
      </c>
      <c r="C16" s="91" t="s">
        <v>15</v>
      </c>
      <c r="D16" s="91"/>
      <c r="E16" s="7">
        <f>ROUNDUP(882352.941176471*12,0)</f>
        <v>10588236</v>
      </c>
      <c r="F16" s="4">
        <v>6.4999999999999997E-3</v>
      </c>
      <c r="G16" s="22">
        <f t="shared" ref="G16:G20" si="0">E16/$E$21</f>
        <v>0.22058823621323523</v>
      </c>
      <c r="H16" s="4">
        <f t="shared" ref="H16:H20" si="1">F16/$C$11</f>
        <v>8.6666666666666663E-3</v>
      </c>
      <c r="L16" s="1"/>
      <c r="M16" s="62" t="s">
        <v>80</v>
      </c>
      <c r="N16" s="55">
        <v>1</v>
      </c>
      <c r="O16" s="77">
        <f>C198</f>
        <v>0.85</v>
      </c>
    </row>
    <row r="17" spans="2:15" x14ac:dyDescent="0.25">
      <c r="B17" s="6" t="s">
        <v>8</v>
      </c>
      <c r="C17" s="91" t="s">
        <v>16</v>
      </c>
      <c r="D17" s="91"/>
      <c r="E17" s="7">
        <f>ROUNDUP(1058823.52941176*12,0)</f>
        <v>12705883</v>
      </c>
      <c r="F17" s="4">
        <v>6.4999999999999997E-3</v>
      </c>
      <c r="G17" s="22">
        <f t="shared" si="0"/>
        <v>0.26470587928921585</v>
      </c>
      <c r="H17" s="4">
        <f t="shared" si="1"/>
        <v>8.6666666666666663E-3</v>
      </c>
      <c r="L17" s="1"/>
      <c r="M17" s="62" t="s">
        <v>98</v>
      </c>
      <c r="N17" s="55">
        <v>1</v>
      </c>
      <c r="O17" s="77">
        <v>0.85</v>
      </c>
    </row>
    <row r="18" spans="2:15" x14ac:dyDescent="0.25">
      <c r="B18" s="6" t="s">
        <v>9</v>
      </c>
      <c r="C18" s="91" t="s">
        <v>17</v>
      </c>
      <c r="D18" s="91"/>
      <c r="E18" s="7">
        <f>ROUNDUP(352941.176470588*12,0)</f>
        <v>4235295</v>
      </c>
      <c r="F18" s="4">
        <v>6.4999999999999997E-3</v>
      </c>
      <c r="G18" s="22">
        <f t="shared" si="0"/>
        <v>8.8235306985293319E-2</v>
      </c>
      <c r="H18" s="4">
        <f t="shared" si="1"/>
        <v>8.6666666666666663E-3</v>
      </c>
      <c r="L18" s="1"/>
      <c r="M18" s="62" t="s">
        <v>81</v>
      </c>
      <c r="N18" s="55">
        <v>1</v>
      </c>
      <c r="O18" s="77">
        <f>C215</f>
        <v>0.85</v>
      </c>
    </row>
    <row r="19" spans="2:15" x14ac:dyDescent="0.25">
      <c r="B19" s="6" t="s">
        <v>10</v>
      </c>
      <c r="C19" s="91" t="s">
        <v>18</v>
      </c>
      <c r="D19" s="91"/>
      <c r="E19" s="7">
        <f>ROUNDUP(500000*12,0)</f>
        <v>6000000</v>
      </c>
      <c r="F19" s="4">
        <v>0</v>
      </c>
      <c r="G19" s="22">
        <f t="shared" si="0"/>
        <v>0.12499999218750049</v>
      </c>
      <c r="H19" s="4">
        <f t="shared" si="1"/>
        <v>0</v>
      </c>
      <c r="L19" s="1"/>
      <c r="M19" s="62" t="s">
        <v>91</v>
      </c>
      <c r="N19" s="55">
        <v>1</v>
      </c>
      <c r="O19" s="77">
        <f>C130</f>
        <v>0.85</v>
      </c>
    </row>
    <row r="20" spans="2:15" x14ac:dyDescent="0.25">
      <c r="B20" s="6" t="s">
        <v>11</v>
      </c>
      <c r="C20" s="21" t="s">
        <v>13</v>
      </c>
      <c r="D20" s="21"/>
      <c r="E20" s="7">
        <f>ROUNDUP(500000*12,0)</f>
        <v>6000000</v>
      </c>
      <c r="F20" s="4">
        <v>0</v>
      </c>
      <c r="G20" s="22">
        <f t="shared" si="0"/>
        <v>0.12499999218750049</v>
      </c>
      <c r="H20" s="4">
        <f t="shared" si="1"/>
        <v>0</v>
      </c>
      <c r="L20" s="1"/>
      <c r="M20" s="62" t="s">
        <v>99</v>
      </c>
      <c r="N20" s="55">
        <v>1</v>
      </c>
      <c r="O20" s="77">
        <v>0.85</v>
      </c>
    </row>
    <row r="21" spans="2:15" x14ac:dyDescent="0.25">
      <c r="B21" s="89" t="s">
        <v>38</v>
      </c>
      <c r="C21" s="89"/>
      <c r="D21" s="89"/>
      <c r="E21" s="7">
        <f>SUM(E15:E20)</f>
        <v>48000003</v>
      </c>
      <c r="G21" s="22">
        <f>SUM(G15:G20)</f>
        <v>1</v>
      </c>
      <c r="L21" s="1"/>
      <c r="M21" s="63" t="s">
        <v>82</v>
      </c>
      <c r="N21" s="56">
        <v>1</v>
      </c>
      <c r="O21" s="78">
        <f>C147</f>
        <v>0.65</v>
      </c>
    </row>
    <row r="22" spans="2:15" x14ac:dyDescent="0.25">
      <c r="M22" s="69" t="s">
        <v>38</v>
      </c>
      <c r="N22" s="56">
        <f>SUM(N3:N21)</f>
        <v>26</v>
      </c>
      <c r="O22" s="4"/>
    </row>
    <row r="23" spans="2:15" x14ac:dyDescent="0.25">
      <c r="B23" s="20" t="s">
        <v>39</v>
      </c>
      <c r="C23" s="20">
        <f>I15/$C$8</f>
        <v>1.0416672092013981</v>
      </c>
      <c r="D23" s="20" t="s">
        <v>74</v>
      </c>
      <c r="E23" s="23">
        <f>ROUNDUP(C23,0)</f>
        <v>2</v>
      </c>
      <c r="F23" s="23" t="s">
        <v>44</v>
      </c>
    </row>
    <row r="25" spans="2:15" s="25" customFormat="1" x14ac:dyDescent="0.25">
      <c r="I25" s="27"/>
      <c r="L25" s="27"/>
    </row>
    <row r="27" spans="2:15" x14ac:dyDescent="0.25">
      <c r="C27" s="15" t="s">
        <v>32</v>
      </c>
    </row>
    <row r="28" spans="2:15" x14ac:dyDescent="0.25">
      <c r="B28" s="17" t="s">
        <v>41</v>
      </c>
      <c r="C28" s="24">
        <v>0.75</v>
      </c>
    </row>
    <row r="31" spans="2:15" x14ac:dyDescent="0.25">
      <c r="B31" s="8" t="s">
        <v>12</v>
      </c>
      <c r="C31" s="90" t="s">
        <v>5</v>
      </c>
      <c r="D31" s="90"/>
      <c r="E31" s="8" t="s">
        <v>34</v>
      </c>
      <c r="F31" s="8" t="s">
        <v>35</v>
      </c>
      <c r="G31" s="8" t="s">
        <v>36</v>
      </c>
      <c r="H31" s="8" t="s">
        <v>37</v>
      </c>
      <c r="I31" s="8" t="s">
        <v>96</v>
      </c>
    </row>
    <row r="32" spans="2:15" x14ac:dyDescent="0.25">
      <c r="B32" s="6" t="s">
        <v>6</v>
      </c>
      <c r="C32" s="91" t="s">
        <v>14</v>
      </c>
      <c r="D32" s="91"/>
      <c r="E32" s="7">
        <f>ROUNDUP(705882.352941177*12,0)</f>
        <v>8470589</v>
      </c>
      <c r="F32" s="4">
        <v>7.8519999999999996E-3</v>
      </c>
      <c r="G32" s="22">
        <f>E32/$E$38</f>
        <v>0.17647059313725461</v>
      </c>
      <c r="H32" s="4">
        <f>F32/$C$28</f>
        <v>1.0469333333333332E-2</v>
      </c>
      <c r="I32" s="4">
        <f>SUMPRODUCT(G32:G37,H32:H37)</f>
        <v>8.974333426770828E-3</v>
      </c>
    </row>
    <row r="33" spans="2:12" x14ac:dyDescent="0.25">
      <c r="B33" s="6" t="s">
        <v>7</v>
      </c>
      <c r="C33" s="91" t="s">
        <v>15</v>
      </c>
      <c r="D33" s="91"/>
      <c r="E33" s="7">
        <f>ROUNDUP(882352.941176471*12,0)</f>
        <v>10588236</v>
      </c>
      <c r="F33" s="4">
        <v>7.8519999999999996E-3</v>
      </c>
      <c r="G33" s="22">
        <f t="shared" ref="G33:G37" si="2">E33/$E$38</f>
        <v>0.22058823621323523</v>
      </c>
      <c r="H33" s="4">
        <f t="shared" ref="H33:H37" si="3">F33/$C$28</f>
        <v>1.0469333333333332E-2</v>
      </c>
    </row>
    <row r="34" spans="2:12" x14ac:dyDescent="0.25">
      <c r="B34" s="6" t="s">
        <v>8</v>
      </c>
      <c r="C34" s="91" t="s">
        <v>16</v>
      </c>
      <c r="D34" s="91"/>
      <c r="E34" s="7">
        <f>ROUNDUP(1058823.52941176*12,0)</f>
        <v>12705883</v>
      </c>
      <c r="F34" s="4">
        <v>7.8519999999999996E-3</v>
      </c>
      <c r="G34" s="22">
        <f t="shared" si="2"/>
        <v>0.26470587928921585</v>
      </c>
      <c r="H34" s="4">
        <f t="shared" si="3"/>
        <v>1.0469333333333332E-2</v>
      </c>
    </row>
    <row r="35" spans="2:12" x14ac:dyDescent="0.25">
      <c r="B35" s="6" t="s">
        <v>9</v>
      </c>
      <c r="C35" s="91" t="s">
        <v>17</v>
      </c>
      <c r="D35" s="91"/>
      <c r="E35" s="7">
        <f>ROUNDUP(352941.176470588*12,0)</f>
        <v>4235295</v>
      </c>
      <c r="F35" s="4">
        <v>7.8519999999999996E-3</v>
      </c>
      <c r="G35" s="22">
        <f t="shared" si="2"/>
        <v>8.8235306985293319E-2</v>
      </c>
      <c r="H35" s="4">
        <f t="shared" si="3"/>
        <v>1.0469333333333332E-2</v>
      </c>
    </row>
    <row r="36" spans="2:12" x14ac:dyDescent="0.25">
      <c r="B36" s="6" t="s">
        <v>10</v>
      </c>
      <c r="C36" s="91" t="s">
        <v>18</v>
      </c>
      <c r="D36" s="91"/>
      <c r="E36" s="7">
        <f>ROUNDUP(500000*12,0)</f>
        <v>6000000</v>
      </c>
      <c r="F36" s="4">
        <v>3.3670000000000002E-3</v>
      </c>
      <c r="G36" s="22">
        <f t="shared" si="2"/>
        <v>0.12499999218750049</v>
      </c>
      <c r="H36" s="4">
        <f t="shared" si="3"/>
        <v>4.4893333333333339E-3</v>
      </c>
    </row>
    <row r="37" spans="2:12" x14ac:dyDescent="0.25">
      <c r="B37" s="6" t="s">
        <v>11</v>
      </c>
      <c r="C37" s="21" t="s">
        <v>13</v>
      </c>
      <c r="D37" s="21"/>
      <c r="E37" s="7">
        <f>ROUNDUP(500000*12,0)</f>
        <v>6000000</v>
      </c>
      <c r="F37" s="4">
        <v>3.3670000000000002E-3</v>
      </c>
      <c r="G37" s="22">
        <f t="shared" si="2"/>
        <v>0.12499999218750049</v>
      </c>
      <c r="H37" s="4">
        <f t="shared" si="3"/>
        <v>4.4893333333333339E-3</v>
      </c>
    </row>
    <row r="38" spans="2:12" x14ac:dyDescent="0.25">
      <c r="B38" s="89" t="s">
        <v>38</v>
      </c>
      <c r="C38" s="89"/>
      <c r="D38" s="89"/>
      <c r="E38" s="7">
        <f>SUM(E32:E37)</f>
        <v>48000003</v>
      </c>
      <c r="G38" s="22">
        <f>SUM(G32:G37)</f>
        <v>1</v>
      </c>
    </row>
    <row r="40" spans="2:12" x14ac:dyDescent="0.25">
      <c r="B40" s="20" t="s">
        <v>39</v>
      </c>
      <c r="C40" s="20">
        <f>I32/$C$8</f>
        <v>1.4381951785156315</v>
      </c>
      <c r="D40" s="20" t="s">
        <v>74</v>
      </c>
      <c r="E40" s="23">
        <f>ROUNDUP(C40,0)</f>
        <v>2</v>
      </c>
      <c r="F40" s="23" t="s">
        <v>40</v>
      </c>
    </row>
    <row r="42" spans="2:12" s="25" customFormat="1" x14ac:dyDescent="0.25">
      <c r="I42" s="27"/>
      <c r="L42" s="27"/>
    </row>
    <row r="44" spans="2:12" x14ac:dyDescent="0.25">
      <c r="C44" s="15" t="s">
        <v>32</v>
      </c>
    </row>
    <row r="45" spans="2:12" x14ac:dyDescent="0.25">
      <c r="B45" s="17" t="s">
        <v>42</v>
      </c>
      <c r="C45" s="24">
        <v>0.9</v>
      </c>
    </row>
    <row r="48" spans="2:12" x14ac:dyDescent="0.25">
      <c r="B48" s="8" t="s">
        <v>12</v>
      </c>
      <c r="C48" s="90" t="s">
        <v>5</v>
      </c>
      <c r="D48" s="90"/>
      <c r="E48" s="8" t="s">
        <v>34</v>
      </c>
      <c r="F48" s="8" t="s">
        <v>35</v>
      </c>
      <c r="G48" s="8" t="s">
        <v>36</v>
      </c>
      <c r="H48" s="8" t="s">
        <v>37</v>
      </c>
      <c r="I48" s="8" t="s">
        <v>96</v>
      </c>
    </row>
    <row r="49" spans="2:12" x14ac:dyDescent="0.25">
      <c r="B49" s="6" t="s">
        <v>6</v>
      </c>
      <c r="C49" s="91" t="s">
        <v>14</v>
      </c>
      <c r="D49" s="91"/>
      <c r="E49" s="7">
        <f>ROUNDUP(705882.352941177*12,0)</f>
        <v>8470589</v>
      </c>
      <c r="F49" s="4">
        <v>1.4999999999999999E-2</v>
      </c>
      <c r="G49" s="22">
        <f>E49/$E$55</f>
        <v>0.17647059313725461</v>
      </c>
      <c r="H49" s="4">
        <f>F49/$C$45</f>
        <v>1.6666666666666666E-2</v>
      </c>
      <c r="I49" s="4">
        <f>SUMPRODUCT(G49:G54,H49:H54)</f>
        <v>1.6666666666666666E-2</v>
      </c>
    </row>
    <row r="50" spans="2:12" x14ac:dyDescent="0.25">
      <c r="B50" s="6" t="s">
        <v>7</v>
      </c>
      <c r="C50" s="91" t="s">
        <v>15</v>
      </c>
      <c r="D50" s="91"/>
      <c r="E50" s="7">
        <f>ROUNDUP(882352.941176471*12,0)</f>
        <v>10588236</v>
      </c>
      <c r="F50" s="4">
        <v>1.4999999999999999E-2</v>
      </c>
      <c r="G50" s="22">
        <f t="shared" ref="G50:G54" si="4">E50/$E$55</f>
        <v>0.22058823621323523</v>
      </c>
      <c r="H50" s="4">
        <f t="shared" ref="H50:H54" si="5">F50/$C$45</f>
        <v>1.6666666666666666E-2</v>
      </c>
    </row>
    <row r="51" spans="2:12" x14ac:dyDescent="0.25">
      <c r="B51" s="6" t="s">
        <v>8</v>
      </c>
      <c r="C51" s="91" t="s">
        <v>16</v>
      </c>
      <c r="D51" s="91"/>
      <c r="E51" s="7">
        <f>ROUNDUP(1058823.52941176*12,0)</f>
        <v>12705883</v>
      </c>
      <c r="F51" s="4">
        <v>1.4999999999999999E-2</v>
      </c>
      <c r="G51" s="22">
        <f t="shared" si="4"/>
        <v>0.26470587928921585</v>
      </c>
      <c r="H51" s="4">
        <f t="shared" si="5"/>
        <v>1.6666666666666666E-2</v>
      </c>
    </row>
    <row r="52" spans="2:12" x14ac:dyDescent="0.25">
      <c r="B52" s="6" t="s">
        <v>9</v>
      </c>
      <c r="C52" s="91" t="s">
        <v>17</v>
      </c>
      <c r="D52" s="91"/>
      <c r="E52" s="7">
        <f>ROUNDUP(352941.176470588*12,0)</f>
        <v>4235295</v>
      </c>
      <c r="F52" s="4">
        <v>1.4999999999999999E-2</v>
      </c>
      <c r="G52" s="22">
        <f t="shared" si="4"/>
        <v>8.8235306985293319E-2</v>
      </c>
      <c r="H52" s="4">
        <f t="shared" si="5"/>
        <v>1.6666666666666666E-2</v>
      </c>
    </row>
    <row r="53" spans="2:12" x14ac:dyDescent="0.25">
      <c r="B53" s="6" t="s">
        <v>10</v>
      </c>
      <c r="C53" s="91" t="s">
        <v>18</v>
      </c>
      <c r="D53" s="91"/>
      <c r="E53" s="7">
        <f>ROUNDUP(500000*12,0)</f>
        <v>6000000</v>
      </c>
      <c r="F53" s="4">
        <v>1.4999999999999999E-2</v>
      </c>
      <c r="G53" s="22">
        <f t="shared" si="4"/>
        <v>0.12499999218750049</v>
      </c>
      <c r="H53" s="4">
        <f t="shared" si="5"/>
        <v>1.6666666666666666E-2</v>
      </c>
    </row>
    <row r="54" spans="2:12" x14ac:dyDescent="0.25">
      <c r="B54" s="6" t="s">
        <v>11</v>
      </c>
      <c r="C54" s="21" t="s">
        <v>13</v>
      </c>
      <c r="D54" s="21"/>
      <c r="E54" s="7">
        <f>ROUNDUP(500000*12,0)</f>
        <v>6000000</v>
      </c>
      <c r="F54" s="4">
        <v>1.4999999999999999E-2</v>
      </c>
      <c r="G54" s="22">
        <f t="shared" si="4"/>
        <v>0.12499999218750049</v>
      </c>
      <c r="H54" s="4">
        <f t="shared" si="5"/>
        <v>1.6666666666666666E-2</v>
      </c>
    </row>
    <row r="55" spans="2:12" x14ac:dyDescent="0.25">
      <c r="B55" s="89" t="s">
        <v>38</v>
      </c>
      <c r="C55" s="89"/>
      <c r="D55" s="89"/>
      <c r="E55" s="7">
        <f>SUM(E49:E54)</f>
        <v>48000003</v>
      </c>
      <c r="G55" s="22">
        <f>SUM(G49:G54)</f>
        <v>1</v>
      </c>
    </row>
    <row r="57" spans="2:12" x14ac:dyDescent="0.25">
      <c r="B57" s="20" t="s">
        <v>39</v>
      </c>
      <c r="C57" s="20">
        <f>I49/$C$8</f>
        <v>2.670941506410256</v>
      </c>
      <c r="D57" s="20" t="s">
        <v>74</v>
      </c>
      <c r="E57" s="23">
        <f>ROUNDUP(C57,0)</f>
        <v>3</v>
      </c>
      <c r="F57" s="23" t="s">
        <v>40</v>
      </c>
    </row>
    <row r="59" spans="2:12" s="25" customFormat="1" x14ac:dyDescent="0.25">
      <c r="I59" s="27"/>
      <c r="L59" s="27"/>
    </row>
    <row r="61" spans="2:12" ht="14.4" customHeight="1" x14ac:dyDescent="0.25">
      <c r="B61" s="82" t="s">
        <v>46</v>
      </c>
      <c r="C61" s="15" t="s">
        <v>32</v>
      </c>
    </row>
    <row r="62" spans="2:12" x14ac:dyDescent="0.25">
      <c r="B62" s="82"/>
      <c r="C62" s="24">
        <v>0.88</v>
      </c>
    </row>
    <row r="65" spans="2:12" x14ac:dyDescent="0.25">
      <c r="B65" s="8" t="s">
        <v>12</v>
      </c>
      <c r="C65" s="90" t="s">
        <v>5</v>
      </c>
      <c r="D65" s="90"/>
      <c r="E65" s="8" t="s">
        <v>34</v>
      </c>
      <c r="F65" s="8" t="s">
        <v>35</v>
      </c>
      <c r="G65" s="8" t="s">
        <v>36</v>
      </c>
      <c r="H65" s="8" t="s">
        <v>37</v>
      </c>
      <c r="I65" s="8" t="s">
        <v>96</v>
      </c>
    </row>
    <row r="66" spans="2:12" x14ac:dyDescent="0.25">
      <c r="B66" s="6" t="s">
        <v>6</v>
      </c>
      <c r="C66" s="91" t="s">
        <v>14</v>
      </c>
      <c r="D66" s="91"/>
      <c r="E66" s="7">
        <f>ROUNDUP(705882.352941177*12,0)</f>
        <v>8470589</v>
      </c>
      <c r="F66" s="4">
        <v>1.4500000000000001E-2</v>
      </c>
      <c r="G66" s="22">
        <f>E66/$E$72</f>
        <v>0.17647059313725461</v>
      </c>
      <c r="H66" s="4">
        <f>F66/$C$62</f>
        <v>1.6477272727272729E-2</v>
      </c>
      <c r="I66" s="4">
        <f>SUMPRODUCT(G66:G71,H66:H71)</f>
        <v>1.2357954802911918E-2</v>
      </c>
    </row>
    <row r="67" spans="2:12" x14ac:dyDescent="0.25">
      <c r="B67" s="6" t="s">
        <v>7</v>
      </c>
      <c r="C67" s="91" t="s">
        <v>15</v>
      </c>
      <c r="D67" s="91"/>
      <c r="E67" s="7">
        <f>ROUNDUP(882352.941176471*12,0)</f>
        <v>10588236</v>
      </c>
      <c r="F67" s="4">
        <v>1.4500000000000001E-2</v>
      </c>
      <c r="G67" s="22">
        <f t="shared" ref="G67:G71" si="6">E67/$E$72</f>
        <v>0.22058823621323523</v>
      </c>
      <c r="H67" s="4">
        <f t="shared" ref="H67:H69" si="7">F67/$C$62</f>
        <v>1.6477272727272729E-2</v>
      </c>
    </row>
    <row r="68" spans="2:12" x14ac:dyDescent="0.25">
      <c r="B68" s="6" t="s">
        <v>8</v>
      </c>
      <c r="C68" s="91" t="s">
        <v>16</v>
      </c>
      <c r="D68" s="91"/>
      <c r="E68" s="7">
        <f>ROUNDUP(1058823.52941176*12,0)</f>
        <v>12705883</v>
      </c>
      <c r="F68" s="4">
        <v>1.4500000000000001E-2</v>
      </c>
      <c r="G68" s="22">
        <f t="shared" si="6"/>
        <v>0.26470587928921585</v>
      </c>
      <c r="H68" s="4">
        <f t="shared" si="7"/>
        <v>1.6477272727272729E-2</v>
      </c>
    </row>
    <row r="69" spans="2:12" x14ac:dyDescent="0.25">
      <c r="B69" s="6" t="s">
        <v>9</v>
      </c>
      <c r="C69" s="91" t="s">
        <v>17</v>
      </c>
      <c r="D69" s="91"/>
      <c r="E69" s="7">
        <f>ROUNDUP(352941.176470588*12,0)</f>
        <v>4235295</v>
      </c>
      <c r="F69" s="4">
        <v>1.4500000000000001E-2</v>
      </c>
      <c r="G69" s="22">
        <f t="shared" si="6"/>
        <v>8.8235306985293319E-2</v>
      </c>
      <c r="H69" s="4">
        <f t="shared" si="7"/>
        <v>1.6477272727272729E-2</v>
      </c>
    </row>
    <row r="70" spans="2:12" x14ac:dyDescent="0.25">
      <c r="B70" s="6" t="s">
        <v>10</v>
      </c>
      <c r="C70" s="91" t="s">
        <v>18</v>
      </c>
      <c r="D70" s="91"/>
      <c r="E70" s="7">
        <f>ROUNDUP(500000*12,0)</f>
        <v>6000000</v>
      </c>
      <c r="F70" s="4">
        <v>0</v>
      </c>
      <c r="G70" s="22">
        <f t="shared" si="6"/>
        <v>0.12499999218750049</v>
      </c>
      <c r="H70" s="4">
        <f t="shared" ref="H70:H71" si="8">F70/$C$45</f>
        <v>0</v>
      </c>
    </row>
    <row r="71" spans="2:12" x14ac:dyDescent="0.25">
      <c r="B71" s="6" t="s">
        <v>11</v>
      </c>
      <c r="C71" s="21" t="s">
        <v>13</v>
      </c>
      <c r="D71" s="21"/>
      <c r="E71" s="7">
        <f>ROUNDUP(500000*12,0)</f>
        <v>6000000</v>
      </c>
      <c r="F71" s="4">
        <v>0</v>
      </c>
      <c r="G71" s="22">
        <f t="shared" si="6"/>
        <v>0.12499999218750049</v>
      </c>
      <c r="H71" s="4">
        <f t="shared" si="8"/>
        <v>0</v>
      </c>
    </row>
    <row r="72" spans="2:12" x14ac:dyDescent="0.25">
      <c r="B72" s="89" t="s">
        <v>38</v>
      </c>
      <c r="C72" s="89"/>
      <c r="D72" s="89"/>
      <c r="E72" s="7">
        <f>SUM(E66:E71)</f>
        <v>48000003</v>
      </c>
      <c r="G72" s="22">
        <f>SUM(G66:G71)</f>
        <v>1</v>
      </c>
    </row>
    <row r="74" spans="2:12" x14ac:dyDescent="0.25">
      <c r="B74" s="20" t="s">
        <v>39</v>
      </c>
      <c r="C74" s="20">
        <f>I66/$C$8</f>
        <v>1.9804424650463652</v>
      </c>
      <c r="D74" s="20" t="s">
        <v>74</v>
      </c>
      <c r="E74" s="23">
        <f>ROUNDUP(C74,0)</f>
        <v>2</v>
      </c>
      <c r="F74" s="23" t="s">
        <v>40</v>
      </c>
    </row>
    <row r="75" spans="2:12" customFormat="1" ht="14.4" x14ac:dyDescent="0.3">
      <c r="L75" s="30"/>
    </row>
    <row r="76" spans="2:12" s="25" customFormat="1" x14ac:dyDescent="0.25">
      <c r="B76" s="28"/>
      <c r="C76" s="28"/>
      <c r="D76" s="28"/>
      <c r="E76" s="28"/>
      <c r="F76" s="28"/>
      <c r="I76" s="27"/>
      <c r="L76" s="27"/>
    </row>
    <row r="78" spans="2:12" ht="14.4" customHeight="1" x14ac:dyDescent="0.25">
      <c r="B78" s="82" t="s">
        <v>45</v>
      </c>
      <c r="C78" s="15" t="s">
        <v>32</v>
      </c>
    </row>
    <row r="79" spans="2:12" x14ac:dyDescent="0.25">
      <c r="B79" s="82"/>
      <c r="C79" s="24">
        <v>0.85</v>
      </c>
    </row>
    <row r="82" spans="2:12" x14ac:dyDescent="0.25">
      <c r="B82" s="8" t="s">
        <v>12</v>
      </c>
      <c r="C82" s="90" t="s">
        <v>5</v>
      </c>
      <c r="D82" s="90"/>
      <c r="E82" s="8" t="s">
        <v>34</v>
      </c>
      <c r="F82" s="8" t="s">
        <v>35</v>
      </c>
      <c r="G82" s="8" t="s">
        <v>36</v>
      </c>
      <c r="H82" s="8" t="s">
        <v>37</v>
      </c>
      <c r="I82" s="8" t="s">
        <v>96</v>
      </c>
    </row>
    <row r="83" spans="2:12" x14ac:dyDescent="0.25">
      <c r="B83" s="6" t="s">
        <v>6</v>
      </c>
      <c r="C83" s="91" t="s">
        <v>14</v>
      </c>
      <c r="D83" s="91"/>
      <c r="E83" s="7">
        <f>ROUNDUP(705882.352941177*12,0)</f>
        <v>8470589</v>
      </c>
      <c r="F83" s="4">
        <v>0</v>
      </c>
      <c r="G83" s="22">
        <f t="shared" ref="G83:G88" si="9">E83/$E$72</f>
        <v>0.17647059313725461</v>
      </c>
      <c r="H83" s="4">
        <f t="shared" ref="H83:H86" si="10">F83/$C$79</f>
        <v>0</v>
      </c>
      <c r="I83" s="4">
        <f>SUMPRODUCT(G83:G88,H83:H88)</f>
        <v>4.4117644301470763E-3</v>
      </c>
    </row>
    <row r="84" spans="2:12" x14ac:dyDescent="0.25">
      <c r="B84" s="6" t="s">
        <v>7</v>
      </c>
      <c r="C84" s="91" t="s">
        <v>15</v>
      </c>
      <c r="D84" s="91"/>
      <c r="E84" s="7">
        <f>ROUNDUP(882352.941176471*12,0)</f>
        <v>10588236</v>
      </c>
      <c r="F84" s="4">
        <v>0</v>
      </c>
      <c r="G84" s="22">
        <f t="shared" si="9"/>
        <v>0.22058823621323523</v>
      </c>
      <c r="H84" s="4">
        <f t="shared" si="10"/>
        <v>0</v>
      </c>
    </row>
    <row r="85" spans="2:12" x14ac:dyDescent="0.25">
      <c r="B85" s="6" t="s">
        <v>8</v>
      </c>
      <c r="C85" s="91" t="s">
        <v>16</v>
      </c>
      <c r="D85" s="91"/>
      <c r="E85" s="7">
        <f>ROUNDUP(1058823.52941176*12,0)</f>
        <v>12705883</v>
      </c>
      <c r="F85" s="4">
        <v>0</v>
      </c>
      <c r="G85" s="22">
        <f t="shared" si="9"/>
        <v>0.26470587928921585</v>
      </c>
      <c r="H85" s="4">
        <f t="shared" si="10"/>
        <v>0</v>
      </c>
    </row>
    <row r="86" spans="2:12" x14ac:dyDescent="0.25">
      <c r="B86" s="6" t="s">
        <v>9</v>
      </c>
      <c r="C86" s="91" t="s">
        <v>17</v>
      </c>
      <c r="D86" s="91"/>
      <c r="E86" s="7">
        <f>ROUNDUP(352941.176470588*12,0)</f>
        <v>4235295</v>
      </c>
      <c r="F86" s="4">
        <v>0</v>
      </c>
      <c r="G86" s="22">
        <f t="shared" si="9"/>
        <v>8.8235306985293319E-2</v>
      </c>
      <c r="H86" s="4">
        <f t="shared" si="10"/>
        <v>0</v>
      </c>
    </row>
    <row r="87" spans="2:12" x14ac:dyDescent="0.25">
      <c r="B87" s="6" t="s">
        <v>10</v>
      </c>
      <c r="C87" s="91" t="s">
        <v>18</v>
      </c>
      <c r="D87" s="91"/>
      <c r="E87" s="7">
        <f>ROUNDUP(500000*12,0)</f>
        <v>6000000</v>
      </c>
      <c r="F87" s="4">
        <v>1.4999999999999999E-2</v>
      </c>
      <c r="G87" s="22">
        <f t="shared" si="9"/>
        <v>0.12499999218750049</v>
      </c>
      <c r="H87" s="4">
        <f>F87/$C$79</f>
        <v>1.7647058823529412E-2</v>
      </c>
    </row>
    <row r="88" spans="2:12" x14ac:dyDescent="0.25">
      <c r="B88" s="6" t="s">
        <v>11</v>
      </c>
      <c r="C88" s="21" t="s">
        <v>13</v>
      </c>
      <c r="D88" s="21"/>
      <c r="E88" s="7">
        <f>ROUNDUP(500000*12,0)</f>
        <v>6000000</v>
      </c>
      <c r="F88" s="4">
        <v>1.4999999999999999E-2</v>
      </c>
      <c r="G88" s="22">
        <f t="shared" si="9"/>
        <v>0.12499999218750049</v>
      </c>
      <c r="H88" s="4">
        <f>F88/$C$79</f>
        <v>1.7647058823529412E-2</v>
      </c>
    </row>
    <row r="89" spans="2:12" x14ac:dyDescent="0.25">
      <c r="B89" s="89" t="s">
        <v>38</v>
      </c>
      <c r="C89" s="89"/>
      <c r="D89" s="89"/>
      <c r="E89" s="7">
        <f>SUM(E83:E88)</f>
        <v>48000003</v>
      </c>
      <c r="G89" s="22">
        <f>SUM(G83:G88)</f>
        <v>1</v>
      </c>
    </row>
    <row r="91" spans="2:12" x14ac:dyDescent="0.25">
      <c r="B91" s="20" t="s">
        <v>39</v>
      </c>
      <c r="C91" s="20">
        <f>I83/$C$8</f>
        <v>0.70701388397905307</v>
      </c>
      <c r="D91" s="20" t="s">
        <v>74</v>
      </c>
      <c r="E91" s="23">
        <f>ROUNDUP(C91,0)</f>
        <v>1</v>
      </c>
      <c r="F91" s="23" t="s">
        <v>40</v>
      </c>
    </row>
    <row r="93" spans="2:12" s="25" customFormat="1" x14ac:dyDescent="0.25">
      <c r="I93" s="27"/>
      <c r="L93" s="27"/>
    </row>
    <row r="95" spans="2:12" x14ac:dyDescent="0.25">
      <c r="C95" s="15" t="s">
        <v>32</v>
      </c>
    </row>
    <row r="96" spans="2:12" x14ac:dyDescent="0.25">
      <c r="B96" s="17" t="s">
        <v>21</v>
      </c>
      <c r="C96" s="24">
        <v>0.85</v>
      </c>
    </row>
    <row r="99" spans="2:12" x14ac:dyDescent="0.25">
      <c r="B99" s="8" t="s">
        <v>12</v>
      </c>
      <c r="C99" s="90" t="s">
        <v>5</v>
      </c>
      <c r="D99" s="90"/>
      <c r="E99" s="8" t="s">
        <v>34</v>
      </c>
      <c r="F99" s="8" t="s">
        <v>35</v>
      </c>
      <c r="G99" s="8" t="s">
        <v>36</v>
      </c>
      <c r="H99" s="8" t="s">
        <v>37</v>
      </c>
      <c r="I99" s="8" t="s">
        <v>96</v>
      </c>
    </row>
    <row r="100" spans="2:12" x14ac:dyDescent="0.25">
      <c r="B100" s="6" t="s">
        <v>6</v>
      </c>
      <c r="C100" s="91" t="s">
        <v>14</v>
      </c>
      <c r="D100" s="91"/>
      <c r="E100" s="7">
        <f>ROUNDUP(705882.352941177*12,0)</f>
        <v>8470589</v>
      </c>
      <c r="F100" s="4">
        <v>6.6666666666666671E-3</v>
      </c>
      <c r="G100" s="22">
        <f>E100/$E$72</f>
        <v>0.17647059313725461</v>
      </c>
      <c r="H100" s="4">
        <f>F100/$C$96</f>
        <v>7.8431372549019607E-3</v>
      </c>
      <c r="I100" s="4">
        <f>SUMPRODUCT(G100:G105,H100:H105)</f>
        <v>5.8823530637254822E-3</v>
      </c>
    </row>
    <row r="101" spans="2:12" x14ac:dyDescent="0.25">
      <c r="B101" s="6" t="s">
        <v>7</v>
      </c>
      <c r="C101" s="91" t="s">
        <v>15</v>
      </c>
      <c r="D101" s="91"/>
      <c r="E101" s="7">
        <f>ROUNDUP(882352.941176471*12,0)</f>
        <v>10588236</v>
      </c>
      <c r="F101" s="4">
        <v>6.6666666666666671E-3</v>
      </c>
      <c r="G101" s="22">
        <f t="shared" ref="G101:G105" si="11">E101/$E$72</f>
        <v>0.22058823621323523</v>
      </c>
      <c r="H101" s="4">
        <f t="shared" ref="H101:H103" si="12">F101/$C$96</f>
        <v>7.8431372549019607E-3</v>
      </c>
    </row>
    <row r="102" spans="2:12" x14ac:dyDescent="0.25">
      <c r="B102" s="6" t="s">
        <v>8</v>
      </c>
      <c r="C102" s="91" t="s">
        <v>16</v>
      </c>
      <c r="D102" s="91"/>
      <c r="E102" s="7">
        <f>ROUNDUP(1058823.52941176*12,0)</f>
        <v>12705883</v>
      </c>
      <c r="F102" s="4">
        <v>6.6666666666666671E-3</v>
      </c>
      <c r="G102" s="22">
        <f t="shared" si="11"/>
        <v>0.26470587928921585</v>
      </c>
      <c r="H102" s="4">
        <f t="shared" si="12"/>
        <v>7.8431372549019607E-3</v>
      </c>
    </row>
    <row r="103" spans="2:12" x14ac:dyDescent="0.25">
      <c r="B103" s="6" t="s">
        <v>9</v>
      </c>
      <c r="C103" s="91" t="s">
        <v>17</v>
      </c>
      <c r="D103" s="91"/>
      <c r="E103" s="7">
        <f>ROUNDUP(352941.176470588*12,0)</f>
        <v>4235295</v>
      </c>
      <c r="F103" s="4">
        <v>6.6666666666666671E-3</v>
      </c>
      <c r="G103" s="22">
        <f t="shared" si="11"/>
        <v>8.8235306985293319E-2</v>
      </c>
      <c r="H103" s="4">
        <f t="shared" si="12"/>
        <v>7.8431372549019607E-3</v>
      </c>
    </row>
    <row r="104" spans="2:12" x14ac:dyDescent="0.25">
      <c r="B104" s="6" t="s">
        <v>10</v>
      </c>
      <c r="C104" s="91" t="s">
        <v>18</v>
      </c>
      <c r="D104" s="91"/>
      <c r="E104" s="7">
        <f>ROUNDUP(500000*12,0)</f>
        <v>6000000</v>
      </c>
      <c r="F104" s="4">
        <v>0</v>
      </c>
      <c r="G104" s="22">
        <f t="shared" si="11"/>
        <v>0.12499999218750049</v>
      </c>
      <c r="H104" s="4">
        <f t="shared" ref="H104:H105" si="13">F104/$C$45</f>
        <v>0</v>
      </c>
    </row>
    <row r="105" spans="2:12" x14ac:dyDescent="0.25">
      <c r="B105" s="6" t="s">
        <v>11</v>
      </c>
      <c r="C105" s="21" t="s">
        <v>13</v>
      </c>
      <c r="D105" s="21"/>
      <c r="E105" s="7">
        <f>ROUNDUP(500000*12,0)</f>
        <v>6000000</v>
      </c>
      <c r="F105" s="4">
        <v>0</v>
      </c>
      <c r="G105" s="22">
        <f t="shared" si="11"/>
        <v>0.12499999218750049</v>
      </c>
      <c r="H105" s="4">
        <f t="shared" si="13"/>
        <v>0</v>
      </c>
    </row>
    <row r="106" spans="2:12" x14ac:dyDescent="0.25">
      <c r="B106" s="89" t="s">
        <v>38</v>
      </c>
      <c r="C106" s="89"/>
      <c r="D106" s="89"/>
      <c r="E106" s="7">
        <f>SUM(E100:E105)</f>
        <v>48000003</v>
      </c>
      <c r="G106" s="22">
        <f>SUM(G100:G105)</f>
        <v>1</v>
      </c>
    </row>
    <row r="108" spans="2:12" x14ac:dyDescent="0.25">
      <c r="B108" s="20" t="s">
        <v>39</v>
      </c>
      <c r="C108" s="20">
        <f>I100/$C$8</f>
        <v>0.94268525719583551</v>
      </c>
      <c r="D108" s="20" t="s">
        <v>74</v>
      </c>
      <c r="E108" s="23">
        <f>ROUNDUP(C108,0)</f>
        <v>1</v>
      </c>
      <c r="F108" s="23" t="s">
        <v>44</v>
      </c>
    </row>
    <row r="110" spans="2:12" s="25" customFormat="1" x14ac:dyDescent="0.25">
      <c r="I110" s="27"/>
      <c r="L110" s="27"/>
    </row>
    <row r="111" spans="2:12" x14ac:dyDescent="0.25">
      <c r="B111" s="82" t="s">
        <v>85</v>
      </c>
      <c r="C111" s="15" t="s">
        <v>32</v>
      </c>
    </row>
    <row r="112" spans="2:12" x14ac:dyDescent="0.25">
      <c r="B112" s="82" t="s">
        <v>83</v>
      </c>
      <c r="C112" s="24">
        <v>0.85</v>
      </c>
    </row>
    <row r="115" spans="2:12" x14ac:dyDescent="0.25">
      <c r="B115" s="8" t="s">
        <v>12</v>
      </c>
      <c r="C115" s="90" t="s">
        <v>5</v>
      </c>
      <c r="D115" s="90"/>
      <c r="E115" s="8" t="s">
        <v>34</v>
      </c>
      <c r="F115" s="8" t="s">
        <v>35</v>
      </c>
      <c r="G115" s="8" t="s">
        <v>36</v>
      </c>
      <c r="H115" s="8" t="s">
        <v>37</v>
      </c>
      <c r="I115" s="8" t="s">
        <v>96</v>
      </c>
    </row>
    <row r="116" spans="2:12" x14ac:dyDescent="0.25">
      <c r="B116" s="6" t="s">
        <v>6</v>
      </c>
      <c r="C116" s="91" t="s">
        <v>14</v>
      </c>
      <c r="D116" s="91"/>
      <c r="E116" s="7">
        <f>ROUNDUP(705882.352941177*12,0)</f>
        <v>8470589</v>
      </c>
      <c r="F116" s="4">
        <v>6.6666666666666671E-3</v>
      </c>
      <c r="G116" s="22">
        <f>E116/$E$72</f>
        <v>0.17647059313725461</v>
      </c>
      <c r="H116" s="4">
        <f>F116/$C$112</f>
        <v>7.8431372549019607E-3</v>
      </c>
      <c r="I116" s="4">
        <f>SUMPRODUCT(G116:G121,H116:H121)</f>
        <v>5.8823530637254822E-3</v>
      </c>
    </row>
    <row r="117" spans="2:12" x14ac:dyDescent="0.25">
      <c r="B117" s="6" t="s">
        <v>7</v>
      </c>
      <c r="C117" s="91" t="s">
        <v>15</v>
      </c>
      <c r="D117" s="91"/>
      <c r="E117" s="7">
        <f>ROUNDUP(882352.941176471*12,0)</f>
        <v>10588236</v>
      </c>
      <c r="F117" s="4">
        <v>6.6666666666666671E-3</v>
      </c>
      <c r="G117" s="22">
        <f t="shared" ref="G117:G121" si="14">E117/$E$72</f>
        <v>0.22058823621323523</v>
      </c>
      <c r="H117" s="4">
        <f t="shared" ref="H117:H121" si="15">F117/$C$112</f>
        <v>7.8431372549019607E-3</v>
      </c>
    </row>
    <row r="118" spans="2:12" x14ac:dyDescent="0.25">
      <c r="B118" s="6" t="s">
        <v>8</v>
      </c>
      <c r="C118" s="91" t="s">
        <v>16</v>
      </c>
      <c r="D118" s="91"/>
      <c r="E118" s="7">
        <f>ROUNDUP(1058823.52941176*12,0)</f>
        <v>12705883</v>
      </c>
      <c r="F118" s="4">
        <v>6.6666666666666671E-3</v>
      </c>
      <c r="G118" s="22">
        <f t="shared" si="14"/>
        <v>0.26470587928921585</v>
      </c>
      <c r="H118" s="4">
        <f t="shared" si="15"/>
        <v>7.8431372549019607E-3</v>
      </c>
    </row>
    <row r="119" spans="2:12" x14ac:dyDescent="0.25">
      <c r="B119" s="6" t="s">
        <v>9</v>
      </c>
      <c r="C119" s="91" t="s">
        <v>17</v>
      </c>
      <c r="D119" s="91"/>
      <c r="E119" s="7">
        <f>ROUNDUP(352941.176470588*12,0)</f>
        <v>4235295</v>
      </c>
      <c r="F119" s="4">
        <v>6.6666666666666671E-3</v>
      </c>
      <c r="G119" s="22">
        <f t="shared" si="14"/>
        <v>8.8235306985293319E-2</v>
      </c>
      <c r="H119" s="4">
        <f t="shared" si="15"/>
        <v>7.8431372549019607E-3</v>
      </c>
    </row>
    <row r="120" spans="2:12" x14ac:dyDescent="0.25">
      <c r="B120" s="6" t="s">
        <v>10</v>
      </c>
      <c r="C120" s="91" t="s">
        <v>18</v>
      </c>
      <c r="D120" s="91"/>
      <c r="E120" s="7">
        <f>ROUNDUP(500000*12,0)</f>
        <v>6000000</v>
      </c>
      <c r="F120" s="26">
        <v>0</v>
      </c>
      <c r="G120" s="22">
        <f t="shared" si="14"/>
        <v>0.12499999218750049</v>
      </c>
      <c r="H120" s="4">
        <f t="shared" si="15"/>
        <v>0</v>
      </c>
    </row>
    <row r="121" spans="2:12" x14ac:dyDescent="0.25">
      <c r="B121" s="6" t="s">
        <v>11</v>
      </c>
      <c r="C121" s="21" t="s">
        <v>13</v>
      </c>
      <c r="D121" s="21"/>
      <c r="E121" s="7">
        <f>ROUNDUP(500000*12,0)</f>
        <v>6000000</v>
      </c>
      <c r="F121" s="26">
        <v>0</v>
      </c>
      <c r="G121" s="22">
        <f t="shared" si="14"/>
        <v>0.12499999218750049</v>
      </c>
      <c r="H121" s="4">
        <f t="shared" si="15"/>
        <v>0</v>
      </c>
    </row>
    <row r="122" spans="2:12" x14ac:dyDescent="0.25">
      <c r="B122" s="89" t="s">
        <v>38</v>
      </c>
      <c r="C122" s="89"/>
      <c r="D122" s="89"/>
      <c r="E122" s="7">
        <f>SUM(E116:E121)</f>
        <v>48000003</v>
      </c>
      <c r="G122" s="22">
        <f>SUM(G116:G121)</f>
        <v>1</v>
      </c>
    </row>
    <row r="124" spans="2:12" x14ac:dyDescent="0.25">
      <c r="B124" s="20" t="s">
        <v>39</v>
      </c>
      <c r="C124" s="20">
        <f>I116/$C$8</f>
        <v>0.94268525719583551</v>
      </c>
      <c r="D124" s="20" t="s">
        <v>74</v>
      </c>
      <c r="E124" s="23">
        <f>ROUNDUP(C124,0)</f>
        <v>1</v>
      </c>
      <c r="F124" s="23" t="s">
        <v>40</v>
      </c>
    </row>
    <row r="127" spans="2:12" s="25" customFormat="1" x14ac:dyDescent="0.25">
      <c r="I127" s="27"/>
      <c r="L127" s="27"/>
    </row>
    <row r="129" spans="2:12" x14ac:dyDescent="0.25">
      <c r="B129" s="82" t="s">
        <v>86</v>
      </c>
      <c r="C129" s="15" t="s">
        <v>32</v>
      </c>
    </row>
    <row r="130" spans="2:12" x14ac:dyDescent="0.25">
      <c r="B130" s="82" t="s">
        <v>84</v>
      </c>
      <c r="C130" s="24">
        <v>0.85</v>
      </c>
    </row>
    <row r="133" spans="2:12" x14ac:dyDescent="0.25">
      <c r="B133" s="8" t="s">
        <v>12</v>
      </c>
      <c r="C133" s="90" t="s">
        <v>5</v>
      </c>
      <c r="D133" s="90"/>
      <c r="E133" s="8" t="s">
        <v>34</v>
      </c>
      <c r="F133" s="8" t="s">
        <v>35</v>
      </c>
      <c r="G133" s="8" t="s">
        <v>36</v>
      </c>
      <c r="H133" s="8" t="s">
        <v>37</v>
      </c>
      <c r="I133" s="8" t="s">
        <v>96</v>
      </c>
    </row>
    <row r="134" spans="2:12" x14ac:dyDescent="0.25">
      <c r="B134" s="6" t="s">
        <v>6</v>
      </c>
      <c r="C134" s="91" t="s">
        <v>14</v>
      </c>
      <c r="D134" s="91"/>
      <c r="E134" s="7">
        <f>ROUNDUP(705882.352941177*12,0)</f>
        <v>8470589</v>
      </c>
      <c r="F134" s="4"/>
      <c r="G134" s="22">
        <f>E134/$E$72</f>
        <v>0.17647059313725461</v>
      </c>
      <c r="H134" s="4">
        <f>F134/$C$130</f>
        <v>0</v>
      </c>
      <c r="I134" s="4">
        <f>SUMPRODUCT(G134:G139,H134:H139)</f>
        <v>5.1470585018382562E-3</v>
      </c>
    </row>
    <row r="135" spans="2:12" x14ac:dyDescent="0.25">
      <c r="B135" s="6" t="s">
        <v>7</v>
      </c>
      <c r="C135" s="91" t="s">
        <v>15</v>
      </c>
      <c r="D135" s="91"/>
      <c r="E135" s="7">
        <f>ROUNDUP(882352.941176471*12,0)</f>
        <v>10588236</v>
      </c>
      <c r="F135" s="4"/>
      <c r="G135" s="22">
        <f t="shared" ref="G135:G139" si="16">E135/$E$72</f>
        <v>0.22058823621323523</v>
      </c>
      <c r="H135" s="4">
        <f t="shared" ref="H135:H139" si="17">F135/$C$130</f>
        <v>0</v>
      </c>
    </row>
    <row r="136" spans="2:12" x14ac:dyDescent="0.25">
      <c r="B136" s="6" t="s">
        <v>8</v>
      </c>
      <c r="C136" s="91" t="s">
        <v>16</v>
      </c>
      <c r="D136" s="91"/>
      <c r="E136" s="7">
        <f>ROUNDUP(1058823.52941176*12,0)</f>
        <v>12705883</v>
      </c>
      <c r="F136" s="4"/>
      <c r="G136" s="22">
        <f t="shared" si="16"/>
        <v>0.26470587928921585</v>
      </c>
      <c r="H136" s="4">
        <f t="shared" si="17"/>
        <v>0</v>
      </c>
    </row>
    <row r="137" spans="2:12" x14ac:dyDescent="0.25">
      <c r="B137" s="6" t="s">
        <v>9</v>
      </c>
      <c r="C137" s="91" t="s">
        <v>17</v>
      </c>
      <c r="D137" s="91"/>
      <c r="E137" s="7">
        <f>ROUNDUP(352941.176470588*12,0)</f>
        <v>4235295</v>
      </c>
      <c r="F137" s="4"/>
      <c r="G137" s="22">
        <f t="shared" si="16"/>
        <v>8.8235306985293319E-2</v>
      </c>
      <c r="H137" s="4">
        <f t="shared" si="17"/>
        <v>0</v>
      </c>
    </row>
    <row r="138" spans="2:12" x14ac:dyDescent="0.25">
      <c r="B138" s="6" t="s">
        <v>10</v>
      </c>
      <c r="C138" s="91" t="s">
        <v>18</v>
      </c>
      <c r="D138" s="91"/>
      <c r="E138" s="7">
        <f>ROUNDUP(500000*12,0)</f>
        <v>6000000</v>
      </c>
      <c r="F138" s="26">
        <v>1.7500000000000002E-2</v>
      </c>
      <c r="G138" s="22">
        <f t="shared" si="16"/>
        <v>0.12499999218750049</v>
      </c>
      <c r="H138" s="4">
        <f t="shared" si="17"/>
        <v>2.058823529411765E-2</v>
      </c>
    </row>
    <row r="139" spans="2:12" x14ac:dyDescent="0.25">
      <c r="B139" s="6" t="s">
        <v>11</v>
      </c>
      <c r="C139" s="21" t="s">
        <v>13</v>
      </c>
      <c r="D139" s="21"/>
      <c r="E139" s="7">
        <f>ROUNDUP(500000*12,0)</f>
        <v>6000000</v>
      </c>
      <c r="F139" s="26">
        <v>1.7500000000000002E-2</v>
      </c>
      <c r="G139" s="22">
        <f t="shared" si="16"/>
        <v>0.12499999218750049</v>
      </c>
      <c r="H139" s="4">
        <f t="shared" si="17"/>
        <v>2.058823529411765E-2</v>
      </c>
    </row>
    <row r="140" spans="2:12" x14ac:dyDescent="0.25">
      <c r="B140" s="89" t="s">
        <v>38</v>
      </c>
      <c r="C140" s="89"/>
      <c r="D140" s="89"/>
      <c r="E140" s="7">
        <f>SUM(E134:E139)</f>
        <v>48000003</v>
      </c>
      <c r="G140" s="22">
        <f>SUM(G134:G139)</f>
        <v>1</v>
      </c>
    </row>
    <row r="142" spans="2:12" x14ac:dyDescent="0.25">
      <c r="B142" s="20" t="s">
        <v>39</v>
      </c>
      <c r="C142" s="20">
        <f>I134/$C$8</f>
        <v>0.82484953130889527</v>
      </c>
      <c r="D142" s="20" t="s">
        <v>74</v>
      </c>
      <c r="E142" s="23">
        <f>ROUNDUP(C142,0)</f>
        <v>1</v>
      </c>
      <c r="F142" s="23" t="s">
        <v>40</v>
      </c>
    </row>
    <row r="144" spans="2:12" s="25" customFormat="1" x14ac:dyDescent="0.25">
      <c r="I144" s="27"/>
      <c r="L144" s="27"/>
    </row>
    <row r="146" spans="2:9" x14ac:dyDescent="0.25">
      <c r="C146" s="15" t="s">
        <v>32</v>
      </c>
    </row>
    <row r="147" spans="2:9" x14ac:dyDescent="0.25">
      <c r="B147" s="17" t="s">
        <v>47</v>
      </c>
      <c r="C147" s="24">
        <v>0.65</v>
      </c>
    </row>
    <row r="150" spans="2:9" x14ac:dyDescent="0.25">
      <c r="B150" s="8" t="s">
        <v>12</v>
      </c>
      <c r="C150" s="90" t="s">
        <v>5</v>
      </c>
      <c r="D150" s="90"/>
      <c r="E150" s="8" t="s">
        <v>34</v>
      </c>
      <c r="F150" s="8" t="s">
        <v>35</v>
      </c>
      <c r="G150" s="8" t="s">
        <v>36</v>
      </c>
      <c r="H150" s="8" t="s">
        <v>37</v>
      </c>
      <c r="I150" s="8" t="s">
        <v>96</v>
      </c>
    </row>
    <row r="151" spans="2:9" x14ac:dyDescent="0.25">
      <c r="B151" s="6" t="s">
        <v>6</v>
      </c>
      <c r="C151" s="91" t="s">
        <v>14</v>
      </c>
      <c r="D151" s="91"/>
      <c r="E151" s="7">
        <f>ROUNDUP(705882.352941177*12,0)</f>
        <v>8470589</v>
      </c>
      <c r="F151" s="29">
        <v>0</v>
      </c>
      <c r="G151" s="22">
        <f t="shared" ref="G151:G156" si="18">E151/$E$72</f>
        <v>0.17647059313725461</v>
      </c>
      <c r="H151" s="4">
        <f>F151/$C$130</f>
        <v>0</v>
      </c>
      <c r="I151" s="4">
        <f>SUMPRODUCT(G151:G156,H151:H156)</f>
        <v>2.5641024038461639E-3</v>
      </c>
    </row>
    <row r="152" spans="2:9" x14ac:dyDescent="0.25">
      <c r="B152" s="6" t="s">
        <v>7</v>
      </c>
      <c r="C152" s="91" t="s">
        <v>15</v>
      </c>
      <c r="D152" s="91"/>
      <c r="E152" s="7">
        <f>ROUNDUP(882352.941176471*12,0)</f>
        <v>10588236</v>
      </c>
      <c r="F152" s="29">
        <v>0</v>
      </c>
      <c r="G152" s="22">
        <f t="shared" si="18"/>
        <v>0.22058823621323523</v>
      </c>
      <c r="H152" s="4">
        <f t="shared" ref="H152:H154" si="19">F152/$C$130</f>
        <v>0</v>
      </c>
    </row>
    <row r="153" spans="2:9" x14ac:dyDescent="0.25">
      <c r="B153" s="6" t="s">
        <v>8</v>
      </c>
      <c r="C153" s="91" t="s">
        <v>16</v>
      </c>
      <c r="D153" s="91"/>
      <c r="E153" s="7">
        <f>ROUNDUP(1058823.52941176*12,0)</f>
        <v>12705883</v>
      </c>
      <c r="F153" s="29">
        <v>0</v>
      </c>
      <c r="G153" s="22">
        <f t="shared" si="18"/>
        <v>0.26470587928921585</v>
      </c>
      <c r="H153" s="4">
        <f t="shared" si="19"/>
        <v>0</v>
      </c>
    </row>
    <row r="154" spans="2:9" x14ac:dyDescent="0.25">
      <c r="B154" s="6" t="s">
        <v>9</v>
      </c>
      <c r="C154" s="91" t="s">
        <v>17</v>
      </c>
      <c r="D154" s="91"/>
      <c r="E154" s="7">
        <f>ROUNDUP(352941.176470588*12,0)</f>
        <v>4235295</v>
      </c>
      <c r="F154" s="29">
        <v>0</v>
      </c>
      <c r="G154" s="22">
        <f t="shared" si="18"/>
        <v>8.8235306985293319E-2</v>
      </c>
      <c r="H154" s="4">
        <f t="shared" si="19"/>
        <v>0</v>
      </c>
    </row>
    <row r="155" spans="2:9" x14ac:dyDescent="0.25">
      <c r="B155" s="6" t="s">
        <v>10</v>
      </c>
      <c r="C155" s="91" t="s">
        <v>18</v>
      </c>
      <c r="D155" s="91"/>
      <c r="E155" s="7">
        <f>ROUNDUP(500000*12,0)</f>
        <v>6000000</v>
      </c>
      <c r="F155" s="26">
        <v>6.6666666666666671E-3</v>
      </c>
      <c r="G155" s="22">
        <f t="shared" si="18"/>
        <v>0.12499999218750049</v>
      </c>
      <c r="H155" s="4">
        <f>F155/$C$147</f>
        <v>1.0256410256410256E-2</v>
      </c>
    </row>
    <row r="156" spans="2:9" x14ac:dyDescent="0.25">
      <c r="B156" s="6" t="s">
        <v>11</v>
      </c>
      <c r="C156" s="21" t="s">
        <v>13</v>
      </c>
      <c r="D156" s="21"/>
      <c r="E156" s="7">
        <f>ROUNDUP(500000*12,0)</f>
        <v>6000000</v>
      </c>
      <c r="F156" s="26">
        <v>6.6666666666666671E-3</v>
      </c>
      <c r="G156" s="22">
        <f t="shared" si="18"/>
        <v>0.12499999218750049</v>
      </c>
      <c r="H156" s="4">
        <f>F156/$C$147</f>
        <v>1.0256410256410256E-2</v>
      </c>
    </row>
    <row r="157" spans="2:9" x14ac:dyDescent="0.25">
      <c r="B157" s="89" t="s">
        <v>38</v>
      </c>
      <c r="C157" s="89"/>
      <c r="D157" s="89"/>
      <c r="E157" s="7">
        <f>SUM(E151:E156)</f>
        <v>48000003</v>
      </c>
      <c r="G157" s="22">
        <f>SUM(G151:G156)</f>
        <v>1</v>
      </c>
    </row>
    <row r="159" spans="2:9" x14ac:dyDescent="0.25">
      <c r="B159" s="20" t="s">
        <v>39</v>
      </c>
      <c r="C159" s="20">
        <f>I151/$C$8</f>
        <v>0.41091405222714195</v>
      </c>
      <c r="D159" s="20" t="s">
        <v>74</v>
      </c>
      <c r="E159" s="23">
        <f>ROUNDUP(C159,0)</f>
        <v>1</v>
      </c>
      <c r="F159" s="23" t="s">
        <v>40</v>
      </c>
    </row>
    <row r="161" spans="2:12" s="25" customFormat="1" x14ac:dyDescent="0.25">
      <c r="I161" s="27"/>
      <c r="L161" s="27"/>
    </row>
    <row r="163" spans="2:12" x14ac:dyDescent="0.25">
      <c r="C163" s="15" t="s">
        <v>32</v>
      </c>
    </row>
    <row r="164" spans="2:12" x14ac:dyDescent="0.25">
      <c r="B164" s="17" t="s">
        <v>48</v>
      </c>
      <c r="C164" s="24">
        <v>0.75</v>
      </c>
    </row>
    <row r="167" spans="2:12" x14ac:dyDescent="0.25">
      <c r="B167" s="8" t="s">
        <v>12</v>
      </c>
      <c r="C167" s="90" t="s">
        <v>5</v>
      </c>
      <c r="D167" s="90"/>
      <c r="E167" s="8" t="s">
        <v>34</v>
      </c>
      <c r="F167" s="8" t="s">
        <v>35</v>
      </c>
      <c r="G167" s="8" t="s">
        <v>36</v>
      </c>
      <c r="H167" s="8" t="s">
        <v>37</v>
      </c>
      <c r="I167" s="8" t="s">
        <v>96</v>
      </c>
    </row>
    <row r="168" spans="2:12" x14ac:dyDescent="0.25">
      <c r="B168" s="6" t="s">
        <v>6</v>
      </c>
      <c r="C168" s="91" t="s">
        <v>14</v>
      </c>
      <c r="D168" s="91"/>
      <c r="E168" s="7">
        <f>ROUNDUP(705882.352941177*12,0)</f>
        <v>8470589</v>
      </c>
      <c r="F168" s="26">
        <v>6.0000000000000001E-3</v>
      </c>
      <c r="G168" s="22">
        <f>E168/$E$72</f>
        <v>0.17647059313725461</v>
      </c>
      <c r="H168" s="4">
        <f>F168/$C$164</f>
        <v>8.0000000000000002E-3</v>
      </c>
      <c r="I168" s="4">
        <f>SUMPRODUCT(G168:G173,H168:H173)</f>
        <v>6.0000001249999923E-3</v>
      </c>
    </row>
    <row r="169" spans="2:12" x14ac:dyDescent="0.25">
      <c r="B169" s="6" t="s">
        <v>7</v>
      </c>
      <c r="C169" s="91" t="s">
        <v>15</v>
      </c>
      <c r="D169" s="91"/>
      <c r="E169" s="7">
        <f>ROUNDUP(882352.941176471*12,0)</f>
        <v>10588236</v>
      </c>
      <c r="F169" s="26">
        <v>6.0000000000000001E-3</v>
      </c>
      <c r="G169" s="22">
        <f t="shared" ref="G169:G173" si="20">E169/$E$72</f>
        <v>0.22058823621323523</v>
      </c>
      <c r="H169" s="4">
        <f>F169/$C$164</f>
        <v>8.0000000000000002E-3</v>
      </c>
    </row>
    <row r="170" spans="2:12" x14ac:dyDescent="0.25">
      <c r="B170" s="6" t="s">
        <v>8</v>
      </c>
      <c r="C170" s="91" t="s">
        <v>16</v>
      </c>
      <c r="D170" s="91"/>
      <c r="E170" s="7">
        <f>ROUNDUP(1058823.52941176*12,0)</f>
        <v>12705883</v>
      </c>
      <c r="F170" s="26">
        <v>6.0000000000000001E-3</v>
      </c>
      <c r="G170" s="22">
        <f t="shared" si="20"/>
        <v>0.26470587928921585</v>
      </c>
      <c r="H170" s="4">
        <f>F170/$C$164</f>
        <v>8.0000000000000002E-3</v>
      </c>
    </row>
    <row r="171" spans="2:12" x14ac:dyDescent="0.25">
      <c r="B171" s="6" t="s">
        <v>9</v>
      </c>
      <c r="C171" s="91" t="s">
        <v>17</v>
      </c>
      <c r="D171" s="91"/>
      <c r="E171" s="7">
        <f>ROUNDUP(352941.176470588*12,0)</f>
        <v>4235295</v>
      </c>
      <c r="F171" s="26">
        <v>6.0000000000000001E-3</v>
      </c>
      <c r="G171" s="22">
        <f t="shared" si="20"/>
        <v>8.8235306985293319E-2</v>
      </c>
      <c r="H171" s="4">
        <f>F171/$C$164</f>
        <v>8.0000000000000002E-3</v>
      </c>
    </row>
    <row r="172" spans="2:12" x14ac:dyDescent="0.25">
      <c r="B172" s="6" t="s">
        <v>10</v>
      </c>
      <c r="C172" s="91" t="s">
        <v>18</v>
      </c>
      <c r="D172" s="91"/>
      <c r="E172" s="7">
        <f>ROUNDUP(500000*12,0)</f>
        <v>6000000</v>
      </c>
      <c r="F172" s="4">
        <v>0</v>
      </c>
      <c r="G172" s="22">
        <f t="shared" si="20"/>
        <v>0.12499999218750049</v>
      </c>
      <c r="H172" s="4">
        <f t="shared" ref="H172:H173" si="21">F172/$C$130</f>
        <v>0</v>
      </c>
    </row>
    <row r="173" spans="2:12" x14ac:dyDescent="0.25">
      <c r="B173" s="6" t="s">
        <v>11</v>
      </c>
      <c r="C173" s="21" t="s">
        <v>13</v>
      </c>
      <c r="D173" s="21"/>
      <c r="E173" s="7">
        <f>ROUNDUP(500000*12,0)</f>
        <v>6000000</v>
      </c>
      <c r="F173" s="4">
        <v>0</v>
      </c>
      <c r="G173" s="22">
        <f t="shared" si="20"/>
        <v>0.12499999218750049</v>
      </c>
      <c r="H173" s="4">
        <f t="shared" si="21"/>
        <v>0</v>
      </c>
    </row>
    <row r="174" spans="2:12" x14ac:dyDescent="0.25">
      <c r="B174" s="89" t="s">
        <v>38</v>
      </c>
      <c r="C174" s="89"/>
      <c r="D174" s="89"/>
      <c r="E174" s="7">
        <f>SUM(E168:E173)</f>
        <v>48000003</v>
      </c>
      <c r="G174" s="22">
        <f>SUM(G168:G173)</f>
        <v>1</v>
      </c>
    </row>
    <row r="176" spans="2:12" x14ac:dyDescent="0.25">
      <c r="B176" s="20" t="s">
        <v>39</v>
      </c>
      <c r="C176" s="20">
        <f>I168/$C$8</f>
        <v>0.96153896233975222</v>
      </c>
      <c r="D176" s="20" t="s">
        <v>74</v>
      </c>
      <c r="E176" s="23">
        <f>ROUNDUP(C176,0)</f>
        <v>1</v>
      </c>
      <c r="F176" s="23" t="s">
        <v>40</v>
      </c>
    </row>
    <row r="178" spans="2:12" s="25" customFormat="1" x14ac:dyDescent="0.25">
      <c r="I178" s="27"/>
      <c r="L178" s="27"/>
    </row>
    <row r="180" spans="2:12" x14ac:dyDescent="0.25">
      <c r="C180" s="15" t="s">
        <v>32</v>
      </c>
    </row>
    <row r="181" spans="2:12" x14ac:dyDescent="0.25">
      <c r="B181" s="17" t="s">
        <v>25</v>
      </c>
      <c r="C181" s="24">
        <v>0.85</v>
      </c>
    </row>
    <row r="184" spans="2:12" x14ac:dyDescent="0.25">
      <c r="B184" s="8" t="s">
        <v>12</v>
      </c>
      <c r="C184" s="90" t="s">
        <v>5</v>
      </c>
      <c r="D184" s="90"/>
      <c r="E184" s="8" t="s">
        <v>34</v>
      </c>
      <c r="F184" s="8" t="s">
        <v>35</v>
      </c>
      <c r="G184" s="8" t="s">
        <v>36</v>
      </c>
      <c r="H184" s="8" t="s">
        <v>37</v>
      </c>
      <c r="I184" s="8" t="s">
        <v>96</v>
      </c>
    </row>
    <row r="185" spans="2:12" x14ac:dyDescent="0.25">
      <c r="B185" s="6" t="s">
        <v>6</v>
      </c>
      <c r="C185" s="91" t="s">
        <v>14</v>
      </c>
      <c r="D185" s="91"/>
      <c r="E185" s="7">
        <f>ROUNDUP(705882.352941177*12,0)</f>
        <v>8470589</v>
      </c>
      <c r="F185" s="29">
        <v>0</v>
      </c>
      <c r="G185" s="22">
        <f t="shared" ref="G185:G190" si="22">E185/$E$72</f>
        <v>0.17647059313725461</v>
      </c>
      <c r="H185" s="4">
        <f>F185/$C$130</f>
        <v>0</v>
      </c>
      <c r="I185" s="4">
        <f>SUMPRODUCT(G185:G190,H185:H190)</f>
        <v>1.8529410606617721E-2</v>
      </c>
    </row>
    <row r="186" spans="2:12" x14ac:dyDescent="0.25">
      <c r="B186" s="6" t="s">
        <v>7</v>
      </c>
      <c r="C186" s="91" t="s">
        <v>15</v>
      </c>
      <c r="D186" s="91"/>
      <c r="E186" s="7">
        <f>ROUNDUP(882352.941176471*12,0)</f>
        <v>10588236</v>
      </c>
      <c r="F186" s="29">
        <v>0</v>
      </c>
      <c r="G186" s="22">
        <f t="shared" si="22"/>
        <v>0.22058823621323523</v>
      </c>
      <c r="H186" s="4">
        <f t="shared" ref="H186:H188" si="23">F186/$C$130</f>
        <v>0</v>
      </c>
    </row>
    <row r="187" spans="2:12" x14ac:dyDescent="0.25">
      <c r="B187" s="6" t="s">
        <v>8</v>
      </c>
      <c r="C187" s="91" t="s">
        <v>16</v>
      </c>
      <c r="D187" s="91"/>
      <c r="E187" s="7">
        <f>ROUNDUP(1058823.52941176*12,0)</f>
        <v>12705883</v>
      </c>
      <c r="F187" s="29">
        <v>0</v>
      </c>
      <c r="G187" s="22">
        <f t="shared" si="22"/>
        <v>0.26470587928921585</v>
      </c>
      <c r="H187" s="4">
        <f t="shared" si="23"/>
        <v>0</v>
      </c>
    </row>
    <row r="188" spans="2:12" x14ac:dyDescent="0.25">
      <c r="B188" s="6" t="s">
        <v>9</v>
      </c>
      <c r="C188" s="91" t="s">
        <v>17</v>
      </c>
      <c r="D188" s="91"/>
      <c r="E188" s="7">
        <f>ROUNDUP(352941.176470588*12,0)</f>
        <v>4235295</v>
      </c>
      <c r="F188" s="29">
        <v>0</v>
      </c>
      <c r="G188" s="22">
        <f t="shared" si="22"/>
        <v>8.8235306985293319E-2</v>
      </c>
      <c r="H188" s="4">
        <f t="shared" si="23"/>
        <v>0</v>
      </c>
    </row>
    <row r="189" spans="2:12" x14ac:dyDescent="0.25">
      <c r="B189" s="6" t="s">
        <v>10</v>
      </c>
      <c r="C189" s="91" t="s">
        <v>18</v>
      </c>
      <c r="D189" s="91"/>
      <c r="E189" s="7">
        <f>ROUNDUP(500000*12,0)</f>
        <v>6000000</v>
      </c>
      <c r="F189" s="26">
        <v>6.3E-2</v>
      </c>
      <c r="G189" s="22">
        <f t="shared" si="22"/>
        <v>0.12499999218750049</v>
      </c>
      <c r="H189" s="4">
        <f>F189/$C$181</f>
        <v>7.4117647058823538E-2</v>
      </c>
    </row>
    <row r="190" spans="2:12" x14ac:dyDescent="0.25">
      <c r="B190" s="6" t="s">
        <v>11</v>
      </c>
      <c r="C190" s="21" t="s">
        <v>13</v>
      </c>
      <c r="D190" s="21"/>
      <c r="E190" s="7">
        <f>ROUNDUP(500000*12,0)</f>
        <v>6000000</v>
      </c>
      <c r="F190" s="26">
        <v>6.3E-2</v>
      </c>
      <c r="G190" s="22">
        <f t="shared" si="22"/>
        <v>0.12499999218750049</v>
      </c>
      <c r="H190" s="4">
        <f>F190/$C$181</f>
        <v>7.4117647058823538E-2</v>
      </c>
    </row>
    <row r="191" spans="2:12" x14ac:dyDescent="0.25">
      <c r="B191" s="89" t="s">
        <v>38</v>
      </c>
      <c r="C191" s="89"/>
      <c r="D191" s="89"/>
      <c r="E191" s="7">
        <f>SUM(E185:E190)</f>
        <v>48000003</v>
      </c>
      <c r="G191" s="22">
        <f>SUM(G185:G190)</f>
        <v>1</v>
      </c>
    </row>
    <row r="193" spans="2:12" x14ac:dyDescent="0.25">
      <c r="B193" s="20" t="s">
        <v>39</v>
      </c>
      <c r="C193" s="20">
        <f>I185/$C$8</f>
        <v>2.9694583127120229</v>
      </c>
      <c r="D193" s="20" t="s">
        <v>74</v>
      </c>
      <c r="E193" s="23">
        <f>ROUNDUP(C193,0)</f>
        <v>3</v>
      </c>
      <c r="F193" s="23" t="s">
        <v>40</v>
      </c>
    </row>
    <row r="195" spans="2:12" s="25" customFormat="1" x14ac:dyDescent="0.25">
      <c r="I195" s="27"/>
      <c r="L195" s="27"/>
    </row>
    <row r="197" spans="2:12" x14ac:dyDescent="0.25">
      <c r="C197" s="15" t="s">
        <v>32</v>
      </c>
    </row>
    <row r="198" spans="2:12" x14ac:dyDescent="0.25">
      <c r="B198" s="17" t="s">
        <v>26</v>
      </c>
      <c r="C198" s="24">
        <v>0.85</v>
      </c>
    </row>
    <row r="201" spans="2:12" x14ac:dyDescent="0.25">
      <c r="B201" s="8" t="s">
        <v>12</v>
      </c>
      <c r="C201" s="90" t="s">
        <v>5</v>
      </c>
      <c r="D201" s="90"/>
      <c r="E201" s="8" t="s">
        <v>34</v>
      </c>
      <c r="F201" s="8" t="s">
        <v>35</v>
      </c>
      <c r="G201" s="8" t="s">
        <v>36</v>
      </c>
      <c r="H201" s="8" t="s">
        <v>37</v>
      </c>
      <c r="I201" s="8" t="s">
        <v>96</v>
      </c>
    </row>
    <row r="202" spans="2:12" x14ac:dyDescent="0.25">
      <c r="B202" s="6" t="s">
        <v>6</v>
      </c>
      <c r="C202" s="91" t="s">
        <v>14</v>
      </c>
      <c r="D202" s="91"/>
      <c r="E202" s="7">
        <f>ROUNDUP(705882.352941177*12,0)</f>
        <v>8470589</v>
      </c>
      <c r="F202" s="29">
        <v>0</v>
      </c>
      <c r="G202" s="22">
        <f t="shared" ref="G202:G207" si="24">E202/$E$72</f>
        <v>0.17647059313725461</v>
      </c>
      <c r="H202" s="4">
        <f>F202/$C$130</f>
        <v>0</v>
      </c>
      <c r="I202" s="4">
        <f>SUMPRODUCT(G202:G207,H202:H207)</f>
        <v>6.1764702022059073E-3</v>
      </c>
    </row>
    <row r="203" spans="2:12" x14ac:dyDescent="0.25">
      <c r="B203" s="6" t="s">
        <v>7</v>
      </c>
      <c r="C203" s="91" t="s">
        <v>15</v>
      </c>
      <c r="D203" s="91"/>
      <c r="E203" s="7">
        <f>ROUNDUP(882352.941176471*12,0)</f>
        <v>10588236</v>
      </c>
      <c r="F203" s="29">
        <v>0</v>
      </c>
      <c r="G203" s="22">
        <f t="shared" si="24"/>
        <v>0.22058823621323523</v>
      </c>
      <c r="H203" s="4">
        <f t="shared" ref="H203:H205" si="25">F203/$C$130</f>
        <v>0</v>
      </c>
    </row>
    <row r="204" spans="2:12" x14ac:dyDescent="0.25">
      <c r="B204" s="6" t="s">
        <v>8</v>
      </c>
      <c r="C204" s="91" t="s">
        <v>16</v>
      </c>
      <c r="D204" s="91"/>
      <c r="E204" s="7">
        <f>ROUNDUP(1058823.52941176*12,0)</f>
        <v>12705883</v>
      </c>
      <c r="F204" s="29">
        <v>0</v>
      </c>
      <c r="G204" s="22">
        <f t="shared" si="24"/>
        <v>0.26470587928921585</v>
      </c>
      <c r="H204" s="4">
        <f t="shared" si="25"/>
        <v>0</v>
      </c>
    </row>
    <row r="205" spans="2:12" x14ac:dyDescent="0.25">
      <c r="B205" s="6" t="s">
        <v>9</v>
      </c>
      <c r="C205" s="91" t="s">
        <v>17</v>
      </c>
      <c r="D205" s="91"/>
      <c r="E205" s="7">
        <f>ROUNDUP(352941.176470588*12,0)</f>
        <v>4235295</v>
      </c>
      <c r="F205" s="29">
        <v>0</v>
      </c>
      <c r="G205" s="22">
        <f t="shared" si="24"/>
        <v>8.8235306985293319E-2</v>
      </c>
      <c r="H205" s="4">
        <f t="shared" si="25"/>
        <v>0</v>
      </c>
    </row>
    <row r="206" spans="2:12" x14ac:dyDescent="0.25">
      <c r="B206" s="6" t="s">
        <v>10</v>
      </c>
      <c r="C206" s="91" t="s">
        <v>18</v>
      </c>
      <c r="D206" s="91"/>
      <c r="E206" s="7">
        <f>ROUNDUP(500000*12,0)</f>
        <v>6000000</v>
      </c>
      <c r="F206" s="26">
        <v>2.1000000000000001E-2</v>
      </c>
      <c r="G206" s="22">
        <f t="shared" si="24"/>
        <v>0.12499999218750049</v>
      </c>
      <c r="H206" s="4">
        <f>F206/$C$198</f>
        <v>2.4705882352941178E-2</v>
      </c>
    </row>
    <row r="207" spans="2:12" x14ac:dyDescent="0.25">
      <c r="B207" s="6" t="s">
        <v>11</v>
      </c>
      <c r="C207" s="21" t="s">
        <v>13</v>
      </c>
      <c r="D207" s="21"/>
      <c r="E207" s="7">
        <f>ROUNDUP(500000*12,0)</f>
        <v>6000000</v>
      </c>
      <c r="F207" s="26">
        <v>2.1000000000000001E-2</v>
      </c>
      <c r="G207" s="22">
        <f t="shared" si="24"/>
        <v>0.12499999218750049</v>
      </c>
      <c r="H207" s="4">
        <f>F207/$C$198</f>
        <v>2.4705882352941178E-2</v>
      </c>
    </row>
    <row r="208" spans="2:12" x14ac:dyDescent="0.25">
      <c r="B208" s="89" t="s">
        <v>38</v>
      </c>
      <c r="C208" s="89"/>
      <c r="D208" s="89"/>
      <c r="E208" s="7">
        <f>SUM(E202:E207)</f>
        <v>48000003</v>
      </c>
      <c r="G208" s="22">
        <f>SUM(G202:G207)</f>
        <v>1</v>
      </c>
    </row>
    <row r="210" spans="2:12" x14ac:dyDescent="0.25">
      <c r="B210" s="20" t="s">
        <v>39</v>
      </c>
      <c r="C210" s="20">
        <f>I202/$C$8</f>
        <v>0.98981943757067437</v>
      </c>
      <c r="D210" s="20" t="s">
        <v>74</v>
      </c>
      <c r="E210" s="23">
        <f>ROUNDUP(C210,0)</f>
        <v>1</v>
      </c>
      <c r="F210" s="23" t="s">
        <v>40</v>
      </c>
    </row>
    <row r="212" spans="2:12" s="25" customFormat="1" x14ac:dyDescent="0.25">
      <c r="I212" s="27"/>
      <c r="L212" s="27"/>
    </row>
    <row r="214" spans="2:12" x14ac:dyDescent="0.25">
      <c r="C214" s="15" t="s">
        <v>32</v>
      </c>
    </row>
    <row r="215" spans="2:12" x14ac:dyDescent="0.25">
      <c r="B215" s="17" t="s">
        <v>27</v>
      </c>
      <c r="C215" s="24">
        <v>0.85</v>
      </c>
    </row>
    <row r="218" spans="2:12" x14ac:dyDescent="0.25">
      <c r="B218" s="8" t="s">
        <v>12</v>
      </c>
      <c r="C218" s="90" t="s">
        <v>5</v>
      </c>
      <c r="D218" s="90"/>
      <c r="E218" s="8" t="s">
        <v>34</v>
      </c>
      <c r="F218" s="8" t="s">
        <v>35</v>
      </c>
      <c r="G218" s="8" t="s">
        <v>36</v>
      </c>
      <c r="H218" s="8" t="s">
        <v>37</v>
      </c>
      <c r="I218" s="8" t="s">
        <v>96</v>
      </c>
    </row>
    <row r="219" spans="2:12" x14ac:dyDescent="0.25">
      <c r="B219" s="6" t="s">
        <v>6</v>
      </c>
      <c r="C219" s="91" t="s">
        <v>14</v>
      </c>
      <c r="D219" s="91"/>
      <c r="E219" s="7">
        <f>ROUNDUP(705882.352941177*12,0)</f>
        <v>8470589</v>
      </c>
      <c r="F219" s="29">
        <v>0</v>
      </c>
      <c r="G219" s="22">
        <f t="shared" ref="G219:G224" si="26">E219/$E$72</f>
        <v>0.17647059313725461</v>
      </c>
      <c r="H219" s="4">
        <f>F219/$C$215</f>
        <v>0</v>
      </c>
      <c r="I219" s="4">
        <f>SUMPRODUCT(G219:G224,H219:H224)</f>
        <v>5.1470585018382562E-3</v>
      </c>
    </row>
    <row r="220" spans="2:12" x14ac:dyDescent="0.25">
      <c r="B220" s="6" t="s">
        <v>7</v>
      </c>
      <c r="C220" s="91" t="s">
        <v>15</v>
      </c>
      <c r="D220" s="91"/>
      <c r="E220" s="7">
        <f>ROUNDUP(882352.941176471*12,0)</f>
        <v>10588236</v>
      </c>
      <c r="F220" s="29">
        <v>0</v>
      </c>
      <c r="G220" s="22">
        <f t="shared" si="26"/>
        <v>0.22058823621323523</v>
      </c>
      <c r="H220" s="4">
        <f t="shared" ref="H220:H224" si="27">F220/$C$215</f>
        <v>0</v>
      </c>
    </row>
    <row r="221" spans="2:12" x14ac:dyDescent="0.25">
      <c r="B221" s="6" t="s">
        <v>8</v>
      </c>
      <c r="C221" s="91" t="s">
        <v>16</v>
      </c>
      <c r="D221" s="91"/>
      <c r="E221" s="7">
        <f>ROUNDUP(1058823.52941176*12,0)</f>
        <v>12705883</v>
      </c>
      <c r="F221" s="29">
        <v>0</v>
      </c>
      <c r="G221" s="22">
        <f t="shared" si="26"/>
        <v>0.26470587928921585</v>
      </c>
      <c r="H221" s="4">
        <f t="shared" si="27"/>
        <v>0</v>
      </c>
    </row>
    <row r="222" spans="2:12" x14ac:dyDescent="0.25">
      <c r="B222" s="6" t="s">
        <v>9</v>
      </c>
      <c r="C222" s="91" t="s">
        <v>17</v>
      </c>
      <c r="D222" s="91"/>
      <c r="E222" s="7">
        <f>ROUNDUP(352941.176470588*12,0)</f>
        <v>4235295</v>
      </c>
      <c r="F222" s="29">
        <v>0</v>
      </c>
      <c r="G222" s="22">
        <f t="shared" si="26"/>
        <v>8.8235306985293319E-2</v>
      </c>
      <c r="H222" s="4">
        <f t="shared" si="27"/>
        <v>0</v>
      </c>
    </row>
    <row r="223" spans="2:12" x14ac:dyDescent="0.25">
      <c r="B223" s="6" t="s">
        <v>10</v>
      </c>
      <c r="C223" s="91" t="s">
        <v>18</v>
      </c>
      <c r="D223" s="91"/>
      <c r="E223" s="7">
        <f>ROUNDUP(500000*12,0)</f>
        <v>6000000</v>
      </c>
      <c r="F223" s="26">
        <v>1.7500000000000002E-2</v>
      </c>
      <c r="G223" s="22">
        <f t="shared" si="26"/>
        <v>0.12499999218750049</v>
      </c>
      <c r="H223" s="4">
        <f t="shared" si="27"/>
        <v>2.058823529411765E-2</v>
      </c>
    </row>
    <row r="224" spans="2:12" x14ac:dyDescent="0.25">
      <c r="B224" s="6" t="s">
        <v>11</v>
      </c>
      <c r="C224" s="21" t="s">
        <v>13</v>
      </c>
      <c r="D224" s="21"/>
      <c r="E224" s="7">
        <f>ROUNDUP(500000*12,0)</f>
        <v>6000000</v>
      </c>
      <c r="F224" s="26">
        <v>1.7500000000000002E-2</v>
      </c>
      <c r="G224" s="22">
        <f t="shared" si="26"/>
        <v>0.12499999218750049</v>
      </c>
      <c r="H224" s="4">
        <f t="shared" si="27"/>
        <v>2.058823529411765E-2</v>
      </c>
    </row>
    <row r="225" spans="2:7" x14ac:dyDescent="0.25">
      <c r="B225" s="89" t="s">
        <v>38</v>
      </c>
      <c r="C225" s="89"/>
      <c r="D225" s="89"/>
      <c r="E225" s="7">
        <f>SUM(E219:E224)</f>
        <v>48000003</v>
      </c>
      <c r="G225" s="22">
        <f>SUM(G219:G224)</f>
        <v>1</v>
      </c>
    </row>
    <row r="227" spans="2:7" x14ac:dyDescent="0.25">
      <c r="B227" s="20" t="s">
        <v>39</v>
      </c>
      <c r="C227" s="20">
        <f>I219/$C$8</f>
        <v>0.82484953130889527</v>
      </c>
      <c r="D227" s="20" t="s">
        <v>74</v>
      </c>
      <c r="E227" s="23">
        <f>ROUNDUP(C227,0)</f>
        <v>1</v>
      </c>
      <c r="F227" s="23" t="s">
        <v>40</v>
      </c>
    </row>
  </sheetData>
  <mergeCells count="100">
    <mergeCell ref="C187:D187"/>
    <mergeCell ref="C188:D188"/>
    <mergeCell ref="C189:D189"/>
    <mergeCell ref="B191:D191"/>
    <mergeCell ref="C171:D171"/>
    <mergeCell ref="C172:D172"/>
    <mergeCell ref="B174:D174"/>
    <mergeCell ref="C184:D184"/>
    <mergeCell ref="S4:T4"/>
    <mergeCell ref="S5:T5"/>
    <mergeCell ref="S6:T6"/>
    <mergeCell ref="C185:D185"/>
    <mergeCell ref="C186:D186"/>
    <mergeCell ref="C155:D155"/>
    <mergeCell ref="B157:D157"/>
    <mergeCell ref="C167:D167"/>
    <mergeCell ref="C168:D168"/>
    <mergeCell ref="C169:D169"/>
    <mergeCell ref="C170:D170"/>
    <mergeCell ref="C150:D150"/>
    <mergeCell ref="C151:D151"/>
    <mergeCell ref="C152:D152"/>
    <mergeCell ref="C153:D153"/>
    <mergeCell ref="C154:D154"/>
    <mergeCell ref="C201:D201"/>
    <mergeCell ref="C202:D202"/>
    <mergeCell ref="C203:D203"/>
    <mergeCell ref="C204:D204"/>
    <mergeCell ref="B225:D225"/>
    <mergeCell ref="C205:D205"/>
    <mergeCell ref="C206:D206"/>
    <mergeCell ref="B208:D208"/>
    <mergeCell ref="C218:D218"/>
    <mergeCell ref="C219:D219"/>
    <mergeCell ref="C220:D220"/>
    <mergeCell ref="C221:D221"/>
    <mergeCell ref="C222:D222"/>
    <mergeCell ref="C223:D223"/>
    <mergeCell ref="C138:D138"/>
    <mergeCell ref="B140:D140"/>
    <mergeCell ref="C104:D104"/>
    <mergeCell ref="B106:D106"/>
    <mergeCell ref="C133:D133"/>
    <mergeCell ref="C134:D134"/>
    <mergeCell ref="C115:D115"/>
    <mergeCell ref="C116:D116"/>
    <mergeCell ref="C117:D117"/>
    <mergeCell ref="C118:D118"/>
    <mergeCell ref="C119:D119"/>
    <mergeCell ref="C120:D120"/>
    <mergeCell ref="B122:D122"/>
    <mergeCell ref="B111:B112"/>
    <mergeCell ref="B129:B130"/>
    <mergeCell ref="C87:D87"/>
    <mergeCell ref="B89:D89"/>
    <mergeCell ref="C135:D135"/>
    <mergeCell ref="C136:D136"/>
    <mergeCell ref="C137:D137"/>
    <mergeCell ref="C82:D82"/>
    <mergeCell ref="C83:D83"/>
    <mergeCell ref="C84:D84"/>
    <mergeCell ref="C85:D85"/>
    <mergeCell ref="C86:D86"/>
    <mergeCell ref="C103:D103"/>
    <mergeCell ref="C99:D99"/>
    <mergeCell ref="C100:D100"/>
    <mergeCell ref="C101:D101"/>
    <mergeCell ref="C102:D102"/>
    <mergeCell ref="B78:B79"/>
    <mergeCell ref="B61:B62"/>
    <mergeCell ref="B21:D21"/>
    <mergeCell ref="C31:D31"/>
    <mergeCell ref="B72:D72"/>
    <mergeCell ref="C32:D32"/>
    <mergeCell ref="C33:D33"/>
    <mergeCell ref="C34:D34"/>
    <mergeCell ref="C66:D66"/>
    <mergeCell ref="C35:D35"/>
    <mergeCell ref="C36:D36"/>
    <mergeCell ref="B38:D38"/>
    <mergeCell ref="C67:D67"/>
    <mergeCell ref="C68:D68"/>
    <mergeCell ref="C69:D69"/>
    <mergeCell ref="C70:D70"/>
    <mergeCell ref="M2:O2"/>
    <mergeCell ref="B55:D55"/>
    <mergeCell ref="C65:D65"/>
    <mergeCell ref="C17:D17"/>
    <mergeCell ref="C18:D18"/>
    <mergeCell ref="C19:D19"/>
    <mergeCell ref="C48:D48"/>
    <mergeCell ref="C49:D49"/>
    <mergeCell ref="C50:D50"/>
    <mergeCell ref="C51:D51"/>
    <mergeCell ref="C52:D52"/>
    <mergeCell ref="C53:D53"/>
    <mergeCell ref="O7:O8"/>
    <mergeCell ref="C14:D14"/>
    <mergeCell ref="C15:D15"/>
    <mergeCell ref="C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T. Alistamiento</vt:lpstr>
      <vt:lpstr>Modelo EPQ</vt:lpstr>
      <vt:lpstr>Número Máquinas</vt:lpstr>
    </vt:vector>
  </TitlesOfParts>
  <Company>Javeriana 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 de Clase</dc:creator>
  <cp:lastModifiedBy>Ana Sofia Henao</cp:lastModifiedBy>
  <dcterms:created xsi:type="dcterms:W3CDTF">2024-08-23T13:46:21Z</dcterms:created>
  <dcterms:modified xsi:type="dcterms:W3CDTF">2024-10-14T06:37:37Z</dcterms:modified>
</cp:coreProperties>
</file>